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Мої документи\Рішення селищної ради\Рішення 2024\Рішення від 22.02.2024 уточ. пок\"/>
    </mc:Choice>
  </mc:AlternateContent>
  <xr:revisionPtr revIDLastSave="0" documentId="13_ncr:1_{E40436B0-D0E0-4529-B7CB-B7AF2DD48D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Лист1!$A$1:$P$128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2" i="1" l="1"/>
  <c r="N102" i="1"/>
  <c r="M102" i="1"/>
  <c r="L102" i="1"/>
  <c r="K102" i="1"/>
  <c r="I102" i="1"/>
  <c r="H102" i="1"/>
  <c r="G102" i="1"/>
  <c r="F102" i="1"/>
  <c r="E110" i="1"/>
  <c r="P110" i="1" s="1"/>
  <c r="E109" i="1"/>
  <c r="P109" i="1" s="1"/>
  <c r="J110" i="1"/>
  <c r="J109" i="1"/>
  <c r="E94" i="1"/>
  <c r="E93" i="1"/>
  <c r="P93" i="1" s="1"/>
  <c r="J94" i="1"/>
  <c r="J93" i="1"/>
  <c r="P94" i="1"/>
  <c r="J70" i="1"/>
  <c r="J69" i="1"/>
  <c r="E70" i="1"/>
  <c r="P70" i="1" s="1"/>
  <c r="E69" i="1"/>
  <c r="P69" i="1" s="1"/>
  <c r="J111" i="1" l="1"/>
  <c r="E111" i="1"/>
  <c r="J81" i="1"/>
  <c r="O80" i="1"/>
  <c r="N80" i="1"/>
  <c r="M80" i="1"/>
  <c r="L80" i="1"/>
  <c r="K80" i="1"/>
  <c r="I80" i="1"/>
  <c r="H80" i="1"/>
  <c r="G80" i="1"/>
  <c r="F80" i="1"/>
  <c r="E81" i="1"/>
  <c r="O50" i="1"/>
  <c r="N50" i="1"/>
  <c r="M50" i="1"/>
  <c r="L50" i="1"/>
  <c r="K50" i="1"/>
  <c r="I50" i="1"/>
  <c r="H50" i="1"/>
  <c r="G50" i="1"/>
  <c r="F50" i="1"/>
  <c r="J51" i="1"/>
  <c r="J49" i="1"/>
  <c r="E51" i="1"/>
  <c r="P51" i="1" s="1"/>
  <c r="E50" i="1"/>
  <c r="E49" i="1"/>
  <c r="O43" i="1"/>
  <c r="N43" i="1"/>
  <c r="M43" i="1"/>
  <c r="L43" i="1"/>
  <c r="J43" i="1" s="1"/>
  <c r="K43" i="1"/>
  <c r="I43" i="1"/>
  <c r="H43" i="1"/>
  <c r="G43" i="1"/>
  <c r="F43" i="1"/>
  <c r="J45" i="1"/>
  <c r="P45" i="1" s="1"/>
  <c r="J44" i="1"/>
  <c r="P44" i="1" s="1"/>
  <c r="J42" i="1"/>
  <c r="E45" i="1"/>
  <c r="E44" i="1"/>
  <c r="E42" i="1"/>
  <c r="J40" i="1"/>
  <c r="E40" i="1"/>
  <c r="J24" i="1"/>
  <c r="J23" i="1"/>
  <c r="E24" i="1"/>
  <c r="E23" i="1"/>
  <c r="E43" i="1" l="1"/>
  <c r="P111" i="1"/>
  <c r="P49" i="1"/>
  <c r="P81" i="1"/>
  <c r="J50" i="1"/>
  <c r="P50" i="1" s="1"/>
  <c r="P40" i="1"/>
  <c r="P42" i="1"/>
  <c r="P43" i="1"/>
  <c r="P24" i="1"/>
  <c r="P23" i="1"/>
  <c r="O86" i="1"/>
  <c r="O84" i="1" s="1"/>
  <c r="N86" i="1"/>
  <c r="N84" i="1" s="1"/>
  <c r="M86" i="1"/>
  <c r="M84" i="1" s="1"/>
  <c r="L86" i="1"/>
  <c r="L84" i="1" s="1"/>
  <c r="K86" i="1"/>
  <c r="K84" i="1" s="1"/>
  <c r="I86" i="1"/>
  <c r="I84" i="1" s="1"/>
  <c r="H86" i="1"/>
  <c r="H84" i="1" s="1"/>
  <c r="G86" i="1"/>
  <c r="G84" i="1" s="1"/>
  <c r="F86" i="1"/>
  <c r="F84" i="1" s="1"/>
  <c r="O119" i="1"/>
  <c r="N119" i="1"/>
  <c r="M119" i="1"/>
  <c r="L119" i="1"/>
  <c r="K119" i="1"/>
  <c r="I119" i="1"/>
  <c r="H119" i="1"/>
  <c r="G119" i="1"/>
  <c r="F119" i="1"/>
  <c r="J117" i="1" l="1"/>
  <c r="E117" i="1"/>
  <c r="F112" i="1"/>
  <c r="O115" i="1"/>
  <c r="N115" i="1"/>
  <c r="M115" i="1"/>
  <c r="L115" i="1"/>
  <c r="K115" i="1"/>
  <c r="I115" i="1"/>
  <c r="H115" i="1"/>
  <c r="G115" i="1"/>
  <c r="F115" i="1"/>
  <c r="J116" i="1"/>
  <c r="E116" i="1"/>
  <c r="J85" i="1"/>
  <c r="J87" i="1"/>
  <c r="J86" i="1" s="1"/>
  <c r="E87" i="1"/>
  <c r="E86" i="1" s="1"/>
  <c r="J82" i="1"/>
  <c r="J80" i="1" s="1"/>
  <c r="E82" i="1"/>
  <c r="E80" i="1" s="1"/>
  <c r="F59" i="1"/>
  <c r="J60" i="1"/>
  <c r="E60" i="1"/>
  <c r="F98" i="1"/>
  <c r="F89" i="1" s="1"/>
  <c r="F71" i="1"/>
  <c r="F57" i="1"/>
  <c r="P117" i="1" l="1"/>
  <c r="P116" i="1"/>
  <c r="P87" i="1"/>
  <c r="P86" i="1" s="1"/>
  <c r="J84" i="1"/>
  <c r="P60" i="1"/>
  <c r="P82" i="1"/>
  <c r="P80" i="1" s="1"/>
  <c r="K98" i="1"/>
  <c r="K89" i="1" s="1"/>
  <c r="O83" i="1" l="1"/>
  <c r="N83" i="1"/>
  <c r="M83" i="1"/>
  <c r="L83" i="1"/>
  <c r="K83" i="1"/>
  <c r="I83" i="1"/>
  <c r="H83" i="1"/>
  <c r="G83" i="1"/>
  <c r="F83" i="1"/>
  <c r="E85" i="1"/>
  <c r="E84" i="1" s="1"/>
  <c r="J83" i="1" l="1"/>
  <c r="P85" i="1"/>
  <c r="E83" i="1"/>
  <c r="P83" i="1" s="1"/>
  <c r="P84" i="1"/>
  <c r="F104" i="1" l="1"/>
  <c r="F34" i="1"/>
  <c r="F29" i="1"/>
  <c r="K29" i="1"/>
  <c r="O29" i="1"/>
  <c r="J20" i="1"/>
  <c r="E20" i="1"/>
  <c r="P20" i="1" l="1"/>
  <c r="J107" i="1" l="1"/>
  <c r="E107" i="1"/>
  <c r="P107" i="1" l="1"/>
  <c r="O59" i="1"/>
  <c r="N59" i="1"/>
  <c r="M59" i="1"/>
  <c r="L59" i="1"/>
  <c r="K59" i="1"/>
  <c r="I59" i="1"/>
  <c r="H59" i="1"/>
  <c r="G59" i="1"/>
  <c r="J52" i="1"/>
  <c r="E52" i="1"/>
  <c r="H29" i="1"/>
  <c r="J22" i="1"/>
  <c r="E22" i="1"/>
  <c r="P52" i="1" l="1"/>
  <c r="P22" i="1"/>
  <c r="O37" i="1" l="1"/>
  <c r="N37" i="1"/>
  <c r="M37" i="1"/>
  <c r="L37" i="1"/>
  <c r="K37" i="1"/>
  <c r="I37" i="1"/>
  <c r="H37" i="1"/>
  <c r="G37" i="1"/>
  <c r="F37" i="1"/>
  <c r="J39" i="1"/>
  <c r="E39" i="1"/>
  <c r="O31" i="1"/>
  <c r="N31" i="1"/>
  <c r="M31" i="1"/>
  <c r="L31" i="1"/>
  <c r="K31" i="1"/>
  <c r="I31" i="1"/>
  <c r="H31" i="1"/>
  <c r="G31" i="1"/>
  <c r="F31" i="1"/>
  <c r="J32" i="1"/>
  <c r="E32" i="1"/>
  <c r="J31" i="1" l="1"/>
  <c r="P32" i="1"/>
  <c r="P39" i="1"/>
  <c r="E31" i="1"/>
  <c r="P31" i="1" l="1"/>
  <c r="J77" i="1"/>
  <c r="E77" i="1"/>
  <c r="P77" i="1" l="1"/>
  <c r="O104" i="1"/>
  <c r="N104" i="1"/>
  <c r="M104" i="1"/>
  <c r="L104" i="1"/>
  <c r="K104" i="1"/>
  <c r="I104" i="1"/>
  <c r="H104" i="1"/>
  <c r="G104" i="1"/>
  <c r="M98" i="1"/>
  <c r="M89" i="1" s="1"/>
  <c r="N98" i="1"/>
  <c r="N89" i="1" s="1"/>
  <c r="O98" i="1"/>
  <c r="O89" i="1" s="1"/>
  <c r="E21" i="1"/>
  <c r="J21" i="1"/>
  <c r="E104" i="1" l="1"/>
  <c r="J104" i="1"/>
  <c r="P21" i="1"/>
  <c r="J105" i="1"/>
  <c r="E105" i="1"/>
  <c r="P104" i="1" l="1"/>
  <c r="P105" i="1"/>
  <c r="J124" i="1"/>
  <c r="E124" i="1"/>
  <c r="P124" i="1" l="1"/>
  <c r="H98" i="1" l="1"/>
  <c r="H89" i="1" s="1"/>
  <c r="G98" i="1"/>
  <c r="G89" i="1" s="1"/>
  <c r="O34" i="1"/>
  <c r="N34" i="1"/>
  <c r="M34" i="1"/>
  <c r="L34" i="1"/>
  <c r="K34" i="1"/>
  <c r="I34" i="1"/>
  <c r="H34" i="1"/>
  <c r="G34" i="1"/>
  <c r="N29" i="1"/>
  <c r="M29" i="1"/>
  <c r="L29" i="1"/>
  <c r="I29" i="1"/>
  <c r="G29" i="1"/>
  <c r="F47" i="1" l="1"/>
  <c r="F26" i="1" s="1"/>
  <c r="G47" i="1"/>
  <c r="G26" i="1" s="1"/>
  <c r="J41" i="1"/>
  <c r="E36" i="1" l="1"/>
  <c r="N57" i="1"/>
  <c r="M57" i="1"/>
  <c r="G71" i="1"/>
  <c r="O66" i="1"/>
  <c r="J16" i="1"/>
  <c r="H71" i="1"/>
  <c r="H47" i="1"/>
  <c r="H26" i="1" s="1"/>
  <c r="O78" i="1" l="1"/>
  <c r="N78" i="1"/>
  <c r="M78" i="1"/>
  <c r="L78" i="1"/>
  <c r="K78" i="1"/>
  <c r="I78" i="1"/>
  <c r="H78" i="1"/>
  <c r="G78" i="1"/>
  <c r="F78" i="1"/>
  <c r="J79" i="1"/>
  <c r="E79" i="1"/>
  <c r="J76" i="1"/>
  <c r="E76" i="1"/>
  <c r="J75" i="1"/>
  <c r="E75" i="1"/>
  <c r="J74" i="1"/>
  <c r="E74" i="1"/>
  <c r="N73" i="1"/>
  <c r="M73" i="1"/>
  <c r="L73" i="1"/>
  <c r="I73" i="1"/>
  <c r="H73" i="1"/>
  <c r="G73" i="1"/>
  <c r="F73" i="1"/>
  <c r="J72" i="1"/>
  <c r="E72" i="1"/>
  <c r="O71" i="1"/>
  <c r="O54" i="1" s="1"/>
  <c r="N71" i="1"/>
  <c r="M71" i="1"/>
  <c r="L71" i="1"/>
  <c r="K71" i="1"/>
  <c r="I71" i="1"/>
  <c r="J67" i="1"/>
  <c r="E67" i="1"/>
  <c r="N66" i="1"/>
  <c r="M66" i="1"/>
  <c r="M54" i="1" s="1"/>
  <c r="L66" i="1"/>
  <c r="K66" i="1"/>
  <c r="I66" i="1"/>
  <c r="H66" i="1"/>
  <c r="G66" i="1"/>
  <c r="F66" i="1"/>
  <c r="J65" i="1"/>
  <c r="E65" i="1"/>
  <c r="J63" i="1"/>
  <c r="E63" i="1"/>
  <c r="J62" i="1"/>
  <c r="E62" i="1"/>
  <c r="J61" i="1"/>
  <c r="E61" i="1"/>
  <c r="J58" i="1"/>
  <c r="E58" i="1"/>
  <c r="I57" i="1"/>
  <c r="H57" i="1"/>
  <c r="G57" i="1"/>
  <c r="J56" i="1"/>
  <c r="E56" i="1"/>
  <c r="H54" i="1" l="1"/>
  <c r="N54" i="1"/>
  <c r="G54" i="1"/>
  <c r="K54" i="1"/>
  <c r="F54" i="1"/>
  <c r="L54" i="1"/>
  <c r="I54" i="1"/>
  <c r="J71" i="1"/>
  <c r="P65" i="1"/>
  <c r="P61" i="1"/>
  <c r="P63" i="1"/>
  <c r="P72" i="1"/>
  <c r="E73" i="1"/>
  <c r="J78" i="1"/>
  <c r="P74" i="1"/>
  <c r="P67" i="1"/>
  <c r="E78" i="1"/>
  <c r="P56" i="1"/>
  <c r="E66" i="1"/>
  <c r="E71" i="1"/>
  <c r="J73" i="1"/>
  <c r="P58" i="1"/>
  <c r="E57" i="1"/>
  <c r="E59" i="1"/>
  <c r="J57" i="1"/>
  <c r="J59" i="1"/>
  <c r="P62" i="1"/>
  <c r="J66" i="1"/>
  <c r="P75" i="1"/>
  <c r="P76" i="1"/>
  <c r="P79" i="1"/>
  <c r="J54" i="1" l="1"/>
  <c r="O53" i="1"/>
  <c r="P71" i="1"/>
  <c r="P73" i="1"/>
  <c r="P78" i="1"/>
  <c r="P57" i="1"/>
  <c r="P66" i="1"/>
  <c r="P59" i="1"/>
  <c r="E122" i="1" l="1"/>
  <c r="J122" i="1"/>
  <c r="J121" i="1"/>
  <c r="J120" i="1"/>
  <c r="H88" i="1"/>
  <c r="N53" i="1"/>
  <c r="M53" i="1"/>
  <c r="K53" i="1"/>
  <c r="I53" i="1"/>
  <c r="H53" i="1"/>
  <c r="G53" i="1"/>
  <c r="F53" i="1"/>
  <c r="J55" i="1"/>
  <c r="E55" i="1"/>
  <c r="E30" i="1"/>
  <c r="O118" i="1"/>
  <c r="N118" i="1"/>
  <c r="M118" i="1"/>
  <c r="L118" i="1"/>
  <c r="K118" i="1"/>
  <c r="I118" i="1"/>
  <c r="H118" i="1"/>
  <c r="G118" i="1"/>
  <c r="E120" i="1"/>
  <c r="O112" i="1"/>
  <c r="N112" i="1"/>
  <c r="M112" i="1"/>
  <c r="L112" i="1"/>
  <c r="K112" i="1"/>
  <c r="I112" i="1"/>
  <c r="H112" i="1"/>
  <c r="G112" i="1"/>
  <c r="J115" i="1"/>
  <c r="J114" i="1"/>
  <c r="J113" i="1"/>
  <c r="J106" i="1"/>
  <c r="J103" i="1"/>
  <c r="E115" i="1"/>
  <c r="E114" i="1"/>
  <c r="E113" i="1"/>
  <c r="E106" i="1"/>
  <c r="E103" i="1"/>
  <c r="L98" i="1"/>
  <c r="L89" i="1" s="1"/>
  <c r="I98" i="1"/>
  <c r="I89" i="1" s="1"/>
  <c r="J100" i="1"/>
  <c r="J99" i="1"/>
  <c r="J97" i="1"/>
  <c r="J96" i="1"/>
  <c r="J95" i="1"/>
  <c r="J91" i="1"/>
  <c r="E100" i="1"/>
  <c r="E99" i="1"/>
  <c r="E97" i="1"/>
  <c r="E96" i="1"/>
  <c r="E95" i="1"/>
  <c r="E91" i="1"/>
  <c r="J90" i="1"/>
  <c r="E90" i="1"/>
  <c r="E48" i="1"/>
  <c r="J48" i="1"/>
  <c r="O47" i="1"/>
  <c r="O26" i="1" s="1"/>
  <c r="N47" i="1"/>
  <c r="N26" i="1" s="1"/>
  <c r="M47" i="1"/>
  <c r="M26" i="1" s="1"/>
  <c r="L47" i="1"/>
  <c r="L26" i="1" s="1"/>
  <c r="K47" i="1"/>
  <c r="K26" i="1" s="1"/>
  <c r="I47" i="1"/>
  <c r="I26" i="1" s="1"/>
  <c r="J46" i="1"/>
  <c r="E46" i="1"/>
  <c r="E41" i="1"/>
  <c r="E38" i="1"/>
  <c r="J38" i="1"/>
  <c r="E35" i="1"/>
  <c r="J35" i="1"/>
  <c r="J33" i="1"/>
  <c r="E33" i="1"/>
  <c r="J30" i="1"/>
  <c r="E28" i="1"/>
  <c r="J27" i="1"/>
  <c r="E27" i="1"/>
  <c r="E16" i="1"/>
  <c r="O17" i="1"/>
  <c r="O15" i="1" s="1"/>
  <c r="N17" i="1"/>
  <c r="N15" i="1" s="1"/>
  <c r="M17" i="1"/>
  <c r="M15" i="1" s="1"/>
  <c r="L17" i="1"/>
  <c r="L15" i="1" s="1"/>
  <c r="K17" i="1"/>
  <c r="K15" i="1" s="1"/>
  <c r="I17" i="1"/>
  <c r="I15" i="1" s="1"/>
  <c r="H17" i="1"/>
  <c r="H15" i="1" s="1"/>
  <c r="G17" i="1"/>
  <c r="G15" i="1" s="1"/>
  <c r="J19" i="1"/>
  <c r="J18" i="1"/>
  <c r="E19" i="1"/>
  <c r="E18" i="1"/>
  <c r="F17" i="1"/>
  <c r="F15" i="1" s="1"/>
  <c r="J15" i="1" l="1"/>
  <c r="E26" i="1"/>
  <c r="J26" i="1"/>
  <c r="F25" i="1"/>
  <c r="G25" i="1"/>
  <c r="H25" i="1"/>
  <c r="K25" i="1"/>
  <c r="N25" i="1"/>
  <c r="M25" i="1"/>
  <c r="F101" i="1"/>
  <c r="K101" i="1"/>
  <c r="O101" i="1"/>
  <c r="O88" i="1"/>
  <c r="N88" i="1"/>
  <c r="P55" i="1"/>
  <c r="J53" i="1"/>
  <c r="G101" i="1"/>
  <c r="I101" i="1"/>
  <c r="N101" i="1"/>
  <c r="H101" i="1"/>
  <c r="M101" i="1"/>
  <c r="L101" i="1"/>
  <c r="G88" i="1"/>
  <c r="K88" i="1"/>
  <c r="M88" i="1"/>
  <c r="I88" i="1"/>
  <c r="E54" i="1"/>
  <c r="L53" i="1"/>
  <c r="E53" i="1"/>
  <c r="E47" i="1"/>
  <c r="F14" i="1"/>
  <c r="M14" i="1"/>
  <c r="E29" i="1"/>
  <c r="H14" i="1"/>
  <c r="N14" i="1"/>
  <c r="I14" i="1"/>
  <c r="G14" i="1"/>
  <c r="O14" i="1"/>
  <c r="K14" i="1"/>
  <c r="J29" i="1"/>
  <c r="J34" i="1"/>
  <c r="E37" i="1"/>
  <c r="E34" i="1"/>
  <c r="E89" i="1"/>
  <c r="E88" i="1" s="1"/>
  <c r="J119" i="1"/>
  <c r="J118" i="1" s="1"/>
  <c r="E17" i="1"/>
  <c r="J37" i="1"/>
  <c r="E98" i="1"/>
  <c r="J17" i="1"/>
  <c r="J47" i="1"/>
  <c r="L88" i="1"/>
  <c r="F88" i="1"/>
  <c r="J98" i="1"/>
  <c r="E112" i="1"/>
  <c r="J28" i="1"/>
  <c r="J112" i="1"/>
  <c r="I25" i="1" l="1"/>
  <c r="I125" i="1" s="1"/>
  <c r="M125" i="1"/>
  <c r="K125" i="1"/>
  <c r="G125" i="1"/>
  <c r="H125" i="1"/>
  <c r="J25" i="1"/>
  <c r="L25" i="1"/>
  <c r="O25" i="1"/>
  <c r="O125" i="1" s="1"/>
  <c r="J101" i="1"/>
  <c r="E101" i="1"/>
  <c r="N125" i="1"/>
  <c r="J89" i="1"/>
  <c r="J88" i="1" s="1"/>
  <c r="P54" i="1"/>
  <c r="P53" i="1"/>
  <c r="E102" i="1"/>
  <c r="E25" i="1"/>
  <c r="J102" i="1"/>
  <c r="F118" i="1"/>
  <c r="F125" i="1" s="1"/>
  <c r="E119" i="1"/>
  <c r="E118" i="1" s="1"/>
  <c r="L14" i="1"/>
  <c r="J14" i="1"/>
  <c r="E15" i="1"/>
  <c r="E14" i="1" s="1"/>
  <c r="J125" i="1" l="1"/>
  <c r="L125" i="1"/>
  <c r="P25" i="1"/>
  <c r="E125" i="1"/>
  <c r="P125" i="1" l="1"/>
  <c r="P122" i="1"/>
  <c r="P121" i="1"/>
  <c r="P120" i="1"/>
  <c r="P119" i="1"/>
  <c r="P118" i="1"/>
  <c r="P115" i="1"/>
  <c r="P114" i="1"/>
  <c r="P113" i="1"/>
  <c r="P112" i="1"/>
  <c r="P106" i="1"/>
  <c r="P103" i="1"/>
  <c r="P102" i="1"/>
  <c r="P101" i="1"/>
  <c r="P100" i="1"/>
  <c r="P99" i="1"/>
  <c r="P98" i="1"/>
  <c r="P97" i="1"/>
  <c r="P96" i="1"/>
  <c r="P95" i="1"/>
  <c r="P91" i="1"/>
  <c r="P90" i="1"/>
  <c r="P89" i="1"/>
  <c r="P88" i="1"/>
  <c r="P48" i="1"/>
  <c r="P47" i="1"/>
  <c r="P46" i="1"/>
  <c r="P41" i="1"/>
  <c r="P38" i="1"/>
  <c r="P37" i="1"/>
  <c r="P36" i="1"/>
  <c r="P35" i="1"/>
  <c r="P34" i="1"/>
  <c r="P33" i="1"/>
  <c r="P30" i="1"/>
  <c r="P29" i="1"/>
  <c r="P28" i="1"/>
  <c r="P27" i="1"/>
  <c r="P26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<sst xmlns="http://schemas.openxmlformats.org/spreadsheetml/2006/main" count="373" uniqueCount="300">
  <si>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</si>
  <si>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</si>
  <si>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</si>
  <si>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</si>
  <si>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</si>
  <si>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</si>
  <si>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</si>
  <si>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</si>
  <si>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</si>
  <si>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</si>
  <si>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</si>
  <si>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</si>
  <si>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</si>
  <si>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</si>
  <si>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</si>
  <si>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</si>
  <si>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</si>
  <si>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Петриківська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</si>
  <si>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</si>
  <si>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</si>
  <si>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</si>
  <si>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</si>
  <si>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</si>
  <si>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0731</t>
  </si>
  <si>
    <t>2010</t>
  </si>
  <si>
    <t>Багатопрофільна стаціонарна медична допомога населенню</t>
  </si>
  <si>
    <t>2110</t>
  </si>
  <si>
    <t>Первинна медична допомога населенню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</si>
  <si>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</si>
  <si>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</si>
  <si>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</si>
  <si>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</si>
  <si>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</si>
  <si>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</si>
  <si>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</si>
  <si>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</si>
  <si>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3110</t>
  </si>
  <si>
    <t>Заклади і заходи з питань дітей та їх соціального захисту</t>
  </si>
  <si>
    <t>1040</t>
  </si>
  <si>
    <t>3113</t>
  </si>
  <si>
    <t>Підтримка та утримання малих групових будинків</t>
  </si>
  <si>
    <t>3120</t>
  </si>
  <si>
    <t>Здійснення соціальної роботи з вразливими категоріями населення</t>
  </si>
  <si>
    <t>3121</t>
  </si>
  <si>
    <t>Утримання та забезпечення діяльності центрів соціальних служб</t>
  </si>
  <si>
    <t>3240</t>
  </si>
  <si>
    <t>Інші заклади та заходи</t>
  </si>
  <si>
    <t>1090</t>
  </si>
  <si>
    <t>3242</t>
  </si>
  <si>
    <t>Інші заходи у сфері соціального захисту і соціального забезпечення</t>
  </si>
  <si>
    <t>0115050</t>
  </si>
  <si>
    <t>5050</t>
  </si>
  <si>
    <t>Підтримка фізкультурно-спортивного руху</t>
  </si>
  <si>
    <t>0115051</t>
  </si>
  <si>
    <t>0810</t>
  </si>
  <si>
    <t>5051</t>
  </si>
  <si>
    <t>Фінансова підтримка регіональних всеукраїнських об`єднань фізкультурно-спортивної спрямованості для проведення навчально-тренувальної та спортивної роботи</t>
  </si>
  <si>
    <t>0115053</t>
  </si>
  <si>
    <t>5053</t>
  </si>
  <si>
    <t>Фінансова підтримка на утримання місцевих осередків (рад) всеукраїнських об`єднань фізкультурно-спортивної спрямованості</t>
  </si>
  <si>
    <t>0117680</t>
  </si>
  <si>
    <t>0490</t>
  </si>
  <si>
    <t>7680</t>
  </si>
  <si>
    <t>Членські внески до асоціацій органів місцевого самоврядування</t>
  </si>
  <si>
    <t>0600000</t>
  </si>
  <si>
    <t>Управління освіти, молоді та спорту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</si>
  <si>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</si>
  <si>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</si>
  <si>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</si>
  <si>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</si>
  <si>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</si>
  <si>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</si>
  <si>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</si>
  <si>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</si>
  <si>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0611020</t>
  </si>
  <si>
    <t>Надання загальної середньої освіти за рахунок коштів місцевого бюджету</t>
  </si>
  <si>
    <t>0611021</t>
  </si>
  <si>
    <t>0921</t>
  </si>
  <si>
    <t>1021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</si>
  <si>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</si>
  <si>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</si>
  <si>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</si>
  <si>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</si>
  <si>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0611140</t>
  </si>
  <si>
    <t>1140</t>
  </si>
  <si>
    <t>Інші програми, заклади та заходи у сфері освіти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</si>
  <si>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</si>
  <si>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</si>
  <si>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</si>
  <si>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</si>
  <si>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</si>
  <si>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</si>
  <si>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</si>
  <si>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0611150</t>
  </si>
  <si>
    <t>1150</t>
  </si>
  <si>
    <t>Забезпечення діяльності інклюзивно-ресурсних центрів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</si>
  <si>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</si>
  <si>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</si>
  <si>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</si>
  <si>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</si>
  <si>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</si>
  <si>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</si>
  <si>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</si>
  <si>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</si>
  <si>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</si>
  <si>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0615030</t>
  </si>
  <si>
    <t>5030</t>
  </si>
  <si>
    <t>Розвиток дитячо-юнацького та резервного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</si>
  <si>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</si>
  <si>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</si>
  <si>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</si>
  <si>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</si>
  <si>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 і мистецтва, туризму, у справах релігій</t>
  </si>
  <si>
    <t>1010000</t>
  </si>
  <si>
    <t>1010160</t>
  </si>
  <si>
    <t>1011080</t>
  </si>
  <si>
    <t>1080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</si>
  <si>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</si>
  <si>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</si>
  <si>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</si>
  <si>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</si>
  <si>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</si>
  <si>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</si>
  <si>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</si>
  <si>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</si>
  <si>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</si>
  <si>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</si>
  <si>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</si>
  <si>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1014080</t>
  </si>
  <si>
    <t>4080</t>
  </si>
  <si>
    <t>Інші заклади та заходи в галузі культури і мистецтва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</si>
  <si>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</si>
  <si>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</si>
  <si>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</si>
  <si>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</si>
  <si>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</si>
  <si>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</si>
  <si>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</si>
  <si>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</si>
  <si>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1210000</t>
  </si>
  <si>
    <t>1210160</t>
  </si>
  <si>
    <t>0620</t>
  </si>
  <si>
    <t>1216030</t>
  </si>
  <si>
    <t>6030</t>
  </si>
  <si>
    <t>Організація благоустрою населених пунктів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</si>
  <si>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</si>
  <si>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</si>
  <si>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</si>
  <si>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</si>
  <si>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</si>
  <si>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</si>
  <si>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</si>
  <si>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</si>
  <si>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</si>
  <si>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</si>
  <si>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0540</t>
  </si>
  <si>
    <t>Природоохоронні заходи за рахунок цільових фондів</t>
  </si>
  <si>
    <t>3700000</t>
  </si>
  <si>
    <t>Фінансове управління Петриківської селищної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</si>
  <si>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</si>
  <si>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</si>
  <si>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</si>
  <si>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</si>
  <si>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</si>
  <si>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</si>
  <si>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0180</t>
  </si>
  <si>
    <t>3719770</t>
  </si>
  <si>
    <t>9770</t>
  </si>
  <si>
    <t>Інші субвенції з місцевого бюджету</t>
  </si>
  <si>
    <t>X</t>
  </si>
  <si>
    <t>УСЬОГО</t>
  </si>
  <si>
    <t>(код бюджету)</t>
  </si>
  <si>
    <t>у тому числі: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</si>
  <si>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</si>
  <si>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</si>
  <si>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</si>
  <si>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</si>
  <si>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</si>
  <si>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3050</t>
  </si>
  <si>
    <t>Пільгове медичне обслуговування осіб, які постраждали внаслідок Чорнобильської катастрофи</t>
  </si>
  <si>
    <t>3030</t>
  </si>
  <si>
    <t>Надання пільг з оплати послуг зв`язку,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</si>
  <si>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</si>
  <si>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</si>
  <si>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3210</t>
  </si>
  <si>
    <t>1050</t>
  </si>
  <si>
    <t>Організація та проведення громадських робіт</t>
  </si>
  <si>
    <t>0800000</t>
  </si>
  <si>
    <t>0810000</t>
  </si>
  <si>
    <t>0810160</t>
  </si>
  <si>
    <t>Відділ соціального захисту та охорони здоров’я</t>
  </si>
  <si>
    <t>0812010</t>
  </si>
  <si>
    <t>0812110</t>
  </si>
  <si>
    <t>0812111</t>
  </si>
  <si>
    <t>0813030</t>
  </si>
  <si>
    <t>0813032</t>
  </si>
  <si>
    <t>0813033</t>
  </si>
  <si>
    <t>0813050</t>
  </si>
  <si>
    <t>0813100</t>
  </si>
  <si>
    <t>0813104</t>
  </si>
  <si>
    <t>0813110</t>
  </si>
  <si>
    <t>0813113</t>
  </si>
  <si>
    <t>0813120</t>
  </si>
  <si>
    <t>0813121</t>
  </si>
  <si>
    <t>0813160</t>
  </si>
  <si>
    <t>0813210</t>
  </si>
  <si>
    <t>0813240</t>
  </si>
  <si>
    <t>0813242</t>
  </si>
  <si>
    <t>Відділ будівництва, благоустрою, житлово-комунального господарства та комунальної власності</t>
  </si>
  <si>
    <t>Додаток 3</t>
  </si>
  <si>
    <t>1213242</t>
  </si>
  <si>
    <t>1213240</t>
  </si>
  <si>
    <t>Надання спеціалізованої освіти мистецькими школами</t>
  </si>
  <si>
    <t>0813230</t>
  </si>
  <si>
    <t>Видатки, пов’язані з наданням підтримки внутрішньо переміщеним та/або евакуйованим особам у зв’язку із веденням воєнного стану в Україні</t>
  </si>
  <si>
    <t>0454300000</t>
  </si>
  <si>
    <t>Надання загальної середньої освіти закладами загальної середньої освіти за рахунок коштів місцевого бюджету</t>
  </si>
  <si>
    <t>0611030</t>
  </si>
  <si>
    <t>0611031</t>
  </si>
  <si>
    <t>Надання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</si>
  <si>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за рахунок освітньої субвенції</t>
  </si>
  <si>
    <t>0611152</t>
  </si>
  <si>
    <t>1152</t>
  </si>
  <si>
    <t>Забезпечення діяльності інклюзивно-ресурсних центрів за рахунок коштів освітньої субвенції</t>
  </si>
  <si>
    <t>0443</t>
  </si>
  <si>
    <t>0118110</t>
  </si>
  <si>
    <t>0320</t>
  </si>
  <si>
    <t>Заходи із запобігання та ліквідації надзвичайних ситуацій та наслідків стихійного лиха</t>
  </si>
  <si>
    <t>0619770</t>
  </si>
  <si>
    <t>1216090</t>
  </si>
  <si>
    <t>0640</t>
  </si>
  <si>
    <t>Інша діяльність у сфері житдово-комунального господарювання</t>
  </si>
  <si>
    <t xml:space="preserve">до рішення селищної ради </t>
  </si>
  <si>
    <t>0117350</t>
  </si>
  <si>
    <t xml:space="preserve">Розроблення схем планування та забудови територій </t>
  </si>
  <si>
    <t>Лідія МОЖНА</t>
  </si>
  <si>
    <t>0900000</t>
  </si>
  <si>
    <t>0910000</t>
  </si>
  <si>
    <t xml:space="preserve">Служба у справах дітей Петриківської селищної ради </t>
  </si>
  <si>
    <t>0910160</t>
  </si>
  <si>
    <t>Секретар селищної ради</t>
  </si>
  <si>
    <t>видатків селищного бюджету на 2024 рік</t>
  </si>
  <si>
    <t>0813031</t>
  </si>
  <si>
    <t>Надання інших пільг окремим категоріям громадян відповідно до законодавства</t>
  </si>
  <si>
    <t>08137323</t>
  </si>
  <si>
    <t>.0443</t>
  </si>
  <si>
    <t>Будівництво установ та закладів соціальної сфери</t>
  </si>
  <si>
    <t>0916080</t>
  </si>
  <si>
    <t>0916083</t>
  </si>
  <si>
    <t>Реалізація державних та місцевих житлових програм</t>
  </si>
  <si>
    <t>0610</t>
  </si>
  <si>
    <t>Проетні, будівельно-ремонтні роботи, придбання житла та приміщень для розвитку сімейних та інших форм виховання, нближених до сімейних, та забезпечення житлом дітей-сиріт, дітей, позбавлених батьківського піклування, осіб з їх числа</t>
  </si>
  <si>
    <t>1218312</t>
  </si>
  <si>
    <t>1218310</t>
  </si>
  <si>
    <t>0512</t>
  </si>
  <si>
    <t>Утилізація відходів</t>
  </si>
  <si>
    <t>Запобігання та ліквідація забруднення навколишнього середовища</t>
  </si>
  <si>
    <t>до обласного бюджету на забезпечення виконання заходів Програми створення та використання матеріальних резервів для запобігання і ліквідації наслідків надзвичайних ситуацій у Дніпропетровській області на 2023-2027 роки</t>
  </si>
  <si>
    <t>6080</t>
  </si>
  <si>
    <t>0817320</t>
  </si>
  <si>
    <t>7320</t>
  </si>
  <si>
    <t>Будівництво об`єктів соціально-культурного призначення</t>
  </si>
  <si>
    <t xml:space="preserve">від 22 лютого 2024 року </t>
  </si>
  <si>
    <t>№ 667 - 22 /VIII</t>
  </si>
  <si>
    <t>0119770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</si>
  <si>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</si>
  <si>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</si>
  <si>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</si>
  <si>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</si>
  <si>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 бюджетних періодах)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</si>
  <si>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</si>
  <si>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</si>
  <si>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</si>
  <si>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0611290</t>
  </si>
  <si>
    <t>1290</t>
  </si>
  <si>
    <t>0611291</t>
  </si>
  <si>
    <t>1291</t>
  </si>
  <si>
    <t>0611292</t>
  </si>
  <si>
    <t>1292</t>
  </si>
  <si>
    <t>Виконання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</si>
  <si>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</si>
  <si>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</si>
  <si>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0617130</t>
  </si>
  <si>
    <t>7130</t>
  </si>
  <si>
    <t>0421</t>
  </si>
  <si>
    <t>Здійснення заходів із землеустрою</t>
  </si>
  <si>
    <t>0617320</t>
  </si>
  <si>
    <t>0617321</t>
  </si>
  <si>
    <t>7321</t>
  </si>
  <si>
    <t>Будівництво освітніх установ та закладів</t>
  </si>
  <si>
    <t>1030</t>
  </si>
  <si>
    <t>0817322</t>
  </si>
  <si>
    <t>7322</t>
  </si>
  <si>
    <t>Будівництво медичних установ та закладів</t>
  </si>
  <si>
    <t>1217340</t>
  </si>
  <si>
    <t>7340</t>
  </si>
  <si>
    <t>Проектування, реставрація та охорона пам`яток архітектури</t>
  </si>
  <si>
    <t>в тому числі:</t>
  </si>
  <si>
    <t>іншої дотації з місцевого бюджету (за рахунок додаткової дотації з державного бюджету місцевим бюджетам для надання компенсації закладам комунальної форм власності, закладами освіти державної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рад)</t>
  </si>
  <si>
    <t>за рахунок вільного залишку іншої дотації з місцевого бюджету (за рахунок додаткової дотації з державного бюджету місцевим бюджетам для надання компенсації закладам комунальної форм власності, закладами освіти державної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</si>
</sst>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2" borderId="0" xfId="0" applyFont="1" applyFill="1"/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2" xfId="0" quotePrefix="1" applyNumberFormat="1" applyFont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8" fillId="0" borderId="0" xfId="0" applyFont="1"/>
    <xf numFmtId="0" fontId="8" fillId="0" borderId="2" xfId="0" quotePrefix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 wrapText="1"/>
    </xf>
    <xf numFmtId="4" fontId="9" fillId="0" borderId="2" xfId="0" quotePrefix="1" applyNumberFormat="1" applyFont="1" applyBorder="1" applyAlignment="1">
      <alignment horizontal="center" vertical="center" wrapText="1"/>
    </xf>
    <xf numFmtId="4" fontId="9" fillId="0" borderId="2" xfId="0" quotePrefix="1" applyNumberFormat="1" applyFont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0" xfId="0" applyFont="1"/>
    <xf numFmtId="0" fontId="9" fillId="0" borderId="2" xfId="0" applyFont="1" applyBorder="1" applyAlignment="1">
      <alignment vertical="center" wrapText="1"/>
    </xf>
    <xf numFmtId="4" fontId="7" fillId="0" borderId="2" xfId="0" quotePrefix="1" applyNumberFormat="1" applyFont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quotePrefix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vertical="center" wrapText="1"/>
    </xf>
    <xf numFmtId="0" fontId="8" fillId="2" borderId="0" xfId="0" applyFont="1" applyFill="1"/>
    <xf numFmtId="0" fontId="6" fillId="0" borderId="2" xfId="0" quotePrefix="1" applyFont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vertical="center" wrapText="1"/>
    </xf>
    <xf numFmtId="0" fontId="11" fillId="0" borderId="2" xfId="0" quotePrefix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2" xfId="0" quotePrefix="1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/>
    <xf numFmtId="0" fontId="9" fillId="0" borderId="2" xfId="0" applyFont="1" applyBorder="1" applyAlignment="1">
      <alignment vertical="justify"/>
    </xf>
    <xf numFmtId="4" fontId="13" fillId="0" borderId="2" xfId="0" quotePrefix="1" applyNumberFormat="1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5" fillId="0" borderId="0" xfId="0" applyFont="1"/>
    <xf numFmtId="0" fontId="15" fillId="2" borderId="0" xfId="0" applyFont="1" applyFill="1"/>
    <xf numFmtId="3" fontId="9" fillId="0" borderId="2" xfId="0" quotePrefix="1" applyNumberFormat="1" applyFont="1" applyBorder="1" applyAlignment="1">
      <alignment horizontal="center" vertical="center" wrapText="1"/>
    </xf>
    <xf numFmtId="4" fontId="4" fillId="0" borderId="0" xfId="0" applyNumberFormat="1" applyFont="1"/>
    <xf numFmtId="4" fontId="7" fillId="0" borderId="3" xfId="0" quotePrefix="1" applyNumberFormat="1" applyFont="1" applyBorder="1" applyAlignment="1">
      <alignment vertical="center" wrapText="1"/>
    </xf>
    <xf numFmtId="0" fontId="11" fillId="0" borderId="2" xfId="2" quotePrefix="1" applyFont="1" applyBorder="1" applyAlignment="1">
      <alignment horizontal="center" vertical="center" wrapText="1"/>
    </xf>
    <xf numFmtId="4" fontId="11" fillId="0" borderId="2" xfId="2" applyNumberFormat="1" applyFont="1" applyBorder="1" applyAlignment="1">
      <alignment horizontal="center" vertical="center" wrapText="1"/>
    </xf>
    <xf numFmtId="4" fontId="11" fillId="0" borderId="2" xfId="2" quotePrefix="1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4" fillId="0" borderId="0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 wrapText="1"/>
    </xf>
    <xf numFmtId="0" fontId="16" fillId="0" borderId="2" xfId="0" quotePrefix="1" applyFont="1" applyBorder="1" applyAlignment="1">
      <alignment horizontal="center" vertical="center" wrapText="1"/>
    </xf>
    <xf numFmtId="4" fontId="16" fillId="0" borderId="2" xfId="0" quotePrefix="1" applyNumberFormat="1" applyFont="1" applyBorder="1" applyAlignment="1">
      <alignment horizontal="center" vertical="center" wrapText="1"/>
    </xf>
    <xf numFmtId="4" fontId="16" fillId="0" borderId="2" xfId="0" quotePrefix="1" applyNumberFormat="1" applyFont="1" applyBorder="1" applyAlignment="1">
      <alignment vertical="center" wrapText="1"/>
    </xf>
    <xf numFmtId="0" fontId="6" fillId="0" borderId="2" xfId="2" quotePrefix="1" applyFont="1" applyBorder="1" applyAlignment="1">
      <alignment horizontal="center" vertical="center" wrapText="1"/>
    </xf>
    <xf numFmtId="4" fontId="6" fillId="0" borderId="2" xfId="2" applyNumberFormat="1" applyFont="1" applyBorder="1" applyAlignment="1">
      <alignment horizontal="center" vertical="center" wrapText="1"/>
    </xf>
    <xf numFmtId="4" fontId="6" fillId="0" borderId="2" xfId="2" quotePrefix="1" applyNumberFormat="1" applyFont="1" applyBorder="1" applyAlignment="1">
      <alignment vertical="center" wrapText="1"/>
    </xf>
    <xf numFmtId="4" fontId="12" fillId="2" borderId="2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 vertical="justify"/>
    </xf>
    <xf numFmtId="0" fontId="17" fillId="0" borderId="2" xfId="0" applyFont="1" applyBorder="1" applyAlignment="1">
      <alignment horizontal="left" vertical="justify"/>
    </xf>
  </cellXfs>
  <cellStyles count="3">
    <cellStyle name="Звичайний 2" xfId="1" xr:uid="{00000000-0005-0000-0000-000000000000}"/>
    <cellStyle name="Обычный" xfId="0" builtinId="0"/>
    <cellStyle name="Обычный 2" xfId="2" xr:uid="{5528F86C-4738-4BA2-8DC8-44EE749BA2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0"/>
  <sheetViews>
    <sheetView tabSelected="1" view="pageBreakPreview" topLeftCell="E1" zoomScale="138" zoomScaleNormal="100" zoomScaleSheetLayoutView="138" workbookViewId="0">
      <selection activeCell="H70" sqref="H70"/>
    </sheetView>
  </sheetViews>
  <sheetFormatPr defaultColWidth="9.140625" defaultRowHeight="15.75" x14ac:dyDescent="0.25"/>
  <cols>
    <col min="1" max="1" width="12" style="1" customWidth="1"/>
    <col min="2" max="2" width="12.140625" style="1" customWidth="1"/>
    <col min="3" max="3" width="12" style="1" customWidth="1"/>
    <col min="4" max="4" width="41.7109375" style="1" customWidth="1"/>
    <col min="5" max="5" width="15.140625" style="3" customWidth="1"/>
    <col min="6" max="6" width="16.140625" style="1" customWidth="1"/>
    <col min="7" max="7" width="15.7109375" style="1" customWidth="1"/>
    <col min="8" max="8" width="14.7109375" style="1" customWidth="1"/>
    <col min="9" max="9" width="13.7109375" style="1" customWidth="1"/>
    <col min="10" max="10" width="13.7109375" style="3" customWidth="1"/>
    <col min="11" max="15" width="13.7109375" style="1" customWidth="1"/>
    <col min="16" max="16" width="16.7109375" style="3" customWidth="1"/>
    <col min="17" max="16384" width="9.140625" style="1"/>
  </cols>
  <sheetData>
    <row r="1" spans="1:16" x14ac:dyDescent="0.25">
      <c r="M1" s="1" t="s">
        <v>209</v>
      </c>
    </row>
    <row r="2" spans="1:16" x14ac:dyDescent="0.25">
      <c r="M2" s="1" t="s">
        <v>232</v>
      </c>
    </row>
    <row r="3" spans="1:16" x14ac:dyDescent="0.25">
      <c r="M3" s="1" t="s">
        <v>262</v>
      </c>
    </row>
    <row r="4" spans="1:16" x14ac:dyDescent="0.25">
      <c r="M4" s="1" t="s">
        <v>263</v>
      </c>
    </row>
    <row r="5" spans="1:16" ht="18.75" x14ac:dyDescent="0.3">
      <c r="A5" s="62" t="s">
        <v>0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6" spans="1:16" ht="18.75" x14ac:dyDescent="0.3">
      <c r="A6" s="62" t="s">
        <v>241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</row>
    <row r="7" spans="1:16" x14ac:dyDescent="0.25">
      <c r="A7" s="65" t="s">
        <v>215</v>
      </c>
      <c r="B7" s="65"/>
      <c r="C7" s="2"/>
      <c r="D7" s="2"/>
      <c r="E7" s="4"/>
      <c r="F7" s="2"/>
      <c r="G7" s="2"/>
      <c r="H7" s="2"/>
      <c r="I7" s="2"/>
      <c r="J7" s="4"/>
      <c r="K7" s="2"/>
      <c r="L7" s="2"/>
      <c r="M7" s="2"/>
      <c r="N7" s="2"/>
      <c r="O7" s="2"/>
      <c r="P7" s="4"/>
    </row>
    <row r="8" spans="1:16" x14ac:dyDescent="0.25">
      <c r="A8" s="66" t="s">
        <v>171</v>
      </c>
      <c r="B8" s="66"/>
      <c r="P8" s="5" t="s">
        <v>1</v>
      </c>
    </row>
    <row r="9" spans="1:16" s="9" customFormat="1" ht="12.75" x14ac:dyDescent="0.2">
      <c r="A9" s="61" t="s">
        <v>2</v>
      </c>
      <c r="B9" s="61" t="s">
        <v>3</v>
      </c>
      <c r="C9" s="61" t="s">
        <v>4</v>
      </c>
      <c r="D9" s="61" t="s">
        <v>5</v>
      </c>
      <c r="E9" s="61" t="s">
        <v>6</v>
      </c>
      <c r="F9" s="61"/>
      <c r="G9" s="61"/>
      <c r="H9" s="61"/>
      <c r="I9" s="61"/>
      <c r="J9" s="61" t="s">
        <v>13</v>
      </c>
      <c r="K9" s="61"/>
      <c r="L9" s="61"/>
      <c r="M9" s="61"/>
      <c r="N9" s="61"/>
      <c r="O9" s="61"/>
      <c r="P9" s="64" t="s">
        <v>15</v>
      </c>
    </row>
    <row r="10" spans="1:16" s="9" customFormat="1" ht="12.75" x14ac:dyDescent="0.2">
      <c r="A10" s="61"/>
      <c r="B10" s="61"/>
      <c r="C10" s="61"/>
      <c r="D10" s="61"/>
      <c r="E10" s="64" t="s">
        <v>7</v>
      </c>
      <c r="F10" s="61" t="s">
        <v>8</v>
      </c>
      <c r="G10" s="61" t="s">
        <v>9</v>
      </c>
      <c r="H10" s="61"/>
      <c r="I10" s="61" t="s">
        <v>12</v>
      </c>
      <c r="J10" s="64" t="s">
        <v>7</v>
      </c>
      <c r="K10" s="61" t="s">
        <v>14</v>
      </c>
      <c r="L10" s="61" t="s">
        <v>8</v>
      </c>
      <c r="M10" s="61" t="s">
        <v>9</v>
      </c>
      <c r="N10" s="61"/>
      <c r="O10" s="61" t="s">
        <v>12</v>
      </c>
      <c r="P10" s="64"/>
    </row>
    <row r="11" spans="1:16" s="9" customFormat="1" ht="12.75" x14ac:dyDescent="0.2">
      <c r="A11" s="61"/>
      <c r="B11" s="61"/>
      <c r="C11" s="61"/>
      <c r="D11" s="61"/>
      <c r="E11" s="64"/>
      <c r="F11" s="61"/>
      <c r="G11" s="61" t="s">
        <v>10</v>
      </c>
      <c r="H11" s="61" t="s">
        <v>11</v>
      </c>
      <c r="I11" s="61"/>
      <c r="J11" s="64"/>
      <c r="K11" s="61"/>
      <c r="L11" s="61"/>
      <c r="M11" s="61" t="s">
        <v>10</v>
      </c>
      <c r="N11" s="61" t="s">
        <v>11</v>
      </c>
      <c r="O11" s="61"/>
      <c r="P11" s="64"/>
    </row>
    <row r="12" spans="1:16" s="9" customFormat="1" ht="57.6" customHeight="1" x14ac:dyDescent="0.2">
      <c r="A12" s="61"/>
      <c r="B12" s="61"/>
      <c r="C12" s="61"/>
      <c r="D12" s="61"/>
      <c r="E12" s="64"/>
      <c r="F12" s="61"/>
      <c r="G12" s="61"/>
      <c r="H12" s="61"/>
      <c r="I12" s="61"/>
      <c r="J12" s="64"/>
      <c r="K12" s="61"/>
      <c r="L12" s="61"/>
      <c r="M12" s="61"/>
      <c r="N12" s="61"/>
      <c r="O12" s="61"/>
      <c r="P12" s="64"/>
    </row>
    <row r="13" spans="1:16" s="9" customFormat="1" ht="12.75" x14ac:dyDescent="0.2">
      <c r="A13" s="10">
        <v>1</v>
      </c>
      <c r="B13" s="10">
        <v>2</v>
      </c>
      <c r="C13" s="10">
        <v>3</v>
      </c>
      <c r="D13" s="10">
        <v>4</v>
      </c>
      <c r="E13" s="11">
        <v>5</v>
      </c>
      <c r="F13" s="10">
        <v>6</v>
      </c>
      <c r="G13" s="10">
        <v>7</v>
      </c>
      <c r="H13" s="10">
        <v>8</v>
      </c>
      <c r="I13" s="10">
        <v>9</v>
      </c>
      <c r="J13" s="52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1">
        <v>16</v>
      </c>
    </row>
    <row r="14" spans="1:16" s="19" customFormat="1" ht="25.5" customHeight="1" x14ac:dyDescent="0.2">
      <c r="A14" s="13" t="s">
        <v>16</v>
      </c>
      <c r="B14" s="14"/>
      <c r="C14" s="15"/>
      <c r="D14" s="16" t="s">
        <v>17</v>
      </c>
      <c r="E14" s="17">
        <f>E15</f>
        <v>38560575</v>
      </c>
      <c r="F14" s="17">
        <f t="shared" ref="F14:I14" si="0">F15</f>
        <v>38560575</v>
      </c>
      <c r="G14" s="17">
        <f t="shared" si="0"/>
        <v>25144296</v>
      </c>
      <c r="H14" s="17">
        <f t="shared" si="0"/>
        <v>2487420</v>
      </c>
      <c r="I14" s="17">
        <f t="shared" si="0"/>
        <v>0</v>
      </c>
      <c r="J14" s="17">
        <f>J15</f>
        <v>4865140</v>
      </c>
      <c r="K14" s="18">
        <f>K15</f>
        <v>4799640</v>
      </c>
      <c r="L14" s="18">
        <f t="shared" ref="L14:O14" si="1">L15</f>
        <v>65500</v>
      </c>
      <c r="M14" s="18">
        <f t="shared" si="1"/>
        <v>0</v>
      </c>
      <c r="N14" s="18">
        <f t="shared" si="1"/>
        <v>0</v>
      </c>
      <c r="O14" s="18">
        <f t="shared" si="1"/>
        <v>4799640</v>
      </c>
      <c r="P14" s="17">
        <f t="shared" ref="P14:P33" si="2">E14+J14</f>
        <v>43425715</v>
      </c>
    </row>
    <row r="15" spans="1:16" s="19" customFormat="1" ht="25.5" customHeight="1" x14ac:dyDescent="0.2">
      <c r="A15" s="13" t="s">
        <v>18</v>
      </c>
      <c r="B15" s="14"/>
      <c r="C15" s="15"/>
      <c r="D15" s="16" t="s">
        <v>17</v>
      </c>
      <c r="E15" s="17">
        <f t="shared" ref="E15:E16" si="3">F15+I15</f>
        <v>38560575</v>
      </c>
      <c r="F15" s="18">
        <f>F16+F17+F20+F21+F22+F23+F24</f>
        <v>38560575</v>
      </c>
      <c r="G15" s="18">
        <f t="shared" ref="G15:I15" si="4">G16+G17+G20+G21+G22+G23+G24</f>
        <v>25144296</v>
      </c>
      <c r="H15" s="18">
        <f t="shared" si="4"/>
        <v>2487420</v>
      </c>
      <c r="I15" s="18">
        <f t="shared" si="4"/>
        <v>0</v>
      </c>
      <c r="J15" s="18">
        <f>L15+O15</f>
        <v>4865140</v>
      </c>
      <c r="K15" s="18">
        <f t="shared" ref="K15" si="5">K16+K17+K20+K21+K22+K23+K24</f>
        <v>4799640</v>
      </c>
      <c r="L15" s="18">
        <f t="shared" ref="L15" si="6">L16+L17+L20+L21+L22+L23+L24</f>
        <v>65500</v>
      </c>
      <c r="M15" s="18">
        <f t="shared" ref="M15" si="7">M16+M17+M20+M21+M22+M23+M24</f>
        <v>0</v>
      </c>
      <c r="N15" s="18">
        <f t="shared" ref="N15" si="8">N16+N17+N20+N21+N22+N23+N24</f>
        <v>0</v>
      </c>
      <c r="O15" s="18">
        <f t="shared" ref="O15" si="9">O16+O17+O20+O21+O22+O23+O24</f>
        <v>4799640</v>
      </c>
      <c r="P15" s="17">
        <f t="shared" si="2"/>
        <v>43425715</v>
      </c>
    </row>
    <row r="16" spans="1:16" s="19" customFormat="1" ht="75.75" customHeight="1" x14ac:dyDescent="0.2">
      <c r="A16" s="20" t="s">
        <v>19</v>
      </c>
      <c r="B16" s="20" t="s">
        <v>21</v>
      </c>
      <c r="C16" s="21" t="s">
        <v>20</v>
      </c>
      <c r="D16" s="22" t="s">
        <v>22</v>
      </c>
      <c r="E16" s="23">
        <f t="shared" si="3"/>
        <v>36606992</v>
      </c>
      <c r="F16" s="24">
        <v>36606992</v>
      </c>
      <c r="G16" s="24">
        <v>25144296</v>
      </c>
      <c r="H16" s="24">
        <v>2487420</v>
      </c>
      <c r="I16" s="24">
        <v>0</v>
      </c>
      <c r="J16" s="23">
        <f t="shared" ref="J16" si="10">L16+O16</f>
        <v>323800</v>
      </c>
      <c r="K16" s="24">
        <v>258300</v>
      </c>
      <c r="L16" s="24">
        <v>65500</v>
      </c>
      <c r="M16" s="24">
        <v>0</v>
      </c>
      <c r="N16" s="24">
        <v>0</v>
      </c>
      <c r="O16" s="24">
        <v>258300</v>
      </c>
      <c r="P16" s="23">
        <f t="shared" si="2"/>
        <v>36930792</v>
      </c>
    </row>
    <row r="17" spans="1:16" s="19" customFormat="1" ht="24" customHeight="1" x14ac:dyDescent="0.2">
      <c r="A17" s="20" t="s">
        <v>50</v>
      </c>
      <c r="B17" s="20" t="s">
        <v>51</v>
      </c>
      <c r="C17" s="25"/>
      <c r="D17" s="22" t="s">
        <v>52</v>
      </c>
      <c r="E17" s="23">
        <f t="shared" ref="E17:E19" si="11">F17+I17</f>
        <v>573071</v>
      </c>
      <c r="F17" s="24">
        <f>F18+F19</f>
        <v>573071</v>
      </c>
      <c r="G17" s="24">
        <f t="shared" ref="G17:I17" si="12">G18+G19</f>
        <v>0</v>
      </c>
      <c r="H17" s="24">
        <f t="shared" si="12"/>
        <v>0</v>
      </c>
      <c r="I17" s="24">
        <f t="shared" si="12"/>
        <v>0</v>
      </c>
      <c r="J17" s="23">
        <f t="shared" ref="J17:J24" si="13">L17+O17</f>
        <v>0</v>
      </c>
      <c r="K17" s="24">
        <f t="shared" ref="K17" si="14">K18+K19</f>
        <v>0</v>
      </c>
      <c r="L17" s="24">
        <f t="shared" ref="L17" si="15">L18+L19</f>
        <v>0</v>
      </c>
      <c r="M17" s="24">
        <f t="shared" ref="M17" si="16">M18+M19</f>
        <v>0</v>
      </c>
      <c r="N17" s="24">
        <f t="shared" ref="N17" si="17">N18+N19</f>
        <v>0</v>
      </c>
      <c r="O17" s="24">
        <f t="shared" ref="O17" si="18">O18+O19</f>
        <v>0</v>
      </c>
      <c r="P17" s="23">
        <f t="shared" si="2"/>
        <v>573071</v>
      </c>
    </row>
    <row r="18" spans="1:16" s="31" customFormat="1" ht="70.5" customHeight="1" x14ac:dyDescent="0.2">
      <c r="A18" s="26" t="s">
        <v>53</v>
      </c>
      <c r="B18" s="26" t="s">
        <v>55</v>
      </c>
      <c r="C18" s="27" t="s">
        <v>54</v>
      </c>
      <c r="D18" s="28" t="s">
        <v>56</v>
      </c>
      <c r="E18" s="29">
        <f t="shared" si="11"/>
        <v>32828</v>
      </c>
      <c r="F18" s="30">
        <v>32828</v>
      </c>
      <c r="G18" s="30"/>
      <c r="H18" s="30"/>
      <c r="I18" s="30"/>
      <c r="J18" s="29">
        <f t="shared" si="13"/>
        <v>0</v>
      </c>
      <c r="K18" s="30"/>
      <c r="L18" s="30"/>
      <c r="M18" s="30"/>
      <c r="N18" s="30"/>
      <c r="O18" s="30"/>
      <c r="P18" s="29">
        <f t="shared" si="2"/>
        <v>32828</v>
      </c>
    </row>
    <row r="19" spans="1:16" s="31" customFormat="1" ht="51" customHeight="1" x14ac:dyDescent="0.2">
      <c r="A19" s="26" t="s">
        <v>57</v>
      </c>
      <c r="B19" s="26" t="s">
        <v>58</v>
      </c>
      <c r="C19" s="27" t="s">
        <v>54</v>
      </c>
      <c r="D19" s="28" t="s">
        <v>59</v>
      </c>
      <c r="E19" s="29">
        <f t="shared" si="11"/>
        <v>540243</v>
      </c>
      <c r="F19" s="30">
        <v>540243</v>
      </c>
      <c r="G19" s="30"/>
      <c r="H19" s="30"/>
      <c r="I19" s="30"/>
      <c r="J19" s="29">
        <f t="shared" si="13"/>
        <v>0</v>
      </c>
      <c r="K19" s="30"/>
      <c r="L19" s="30"/>
      <c r="M19" s="30"/>
      <c r="N19" s="30"/>
      <c r="O19" s="30"/>
      <c r="P19" s="29">
        <f t="shared" si="2"/>
        <v>540243</v>
      </c>
    </row>
    <row r="20" spans="1:16" s="31" customFormat="1" ht="23.25" customHeight="1" x14ac:dyDescent="0.2">
      <c r="A20" s="20" t="s">
        <v>233</v>
      </c>
      <c r="B20" s="20">
        <v>7350</v>
      </c>
      <c r="C20" s="21" t="s">
        <v>224</v>
      </c>
      <c r="D20" s="22" t="s">
        <v>234</v>
      </c>
      <c r="E20" s="23">
        <f t="shared" ref="E20:E24" si="19">F20+I20</f>
        <v>0</v>
      </c>
      <c r="F20" s="30"/>
      <c r="G20" s="30"/>
      <c r="H20" s="30"/>
      <c r="I20" s="30"/>
      <c r="J20" s="23">
        <f t="shared" si="13"/>
        <v>150000</v>
      </c>
      <c r="K20" s="24">
        <v>150000</v>
      </c>
      <c r="L20" s="24"/>
      <c r="M20" s="24"/>
      <c r="N20" s="24"/>
      <c r="O20" s="24">
        <v>150000</v>
      </c>
      <c r="P20" s="23">
        <f t="shared" si="2"/>
        <v>150000</v>
      </c>
    </row>
    <row r="21" spans="1:16" s="19" customFormat="1" ht="39" customHeight="1" x14ac:dyDescent="0.2">
      <c r="A21" s="20" t="s">
        <v>60</v>
      </c>
      <c r="B21" s="20" t="s">
        <v>62</v>
      </c>
      <c r="C21" s="21" t="s">
        <v>61</v>
      </c>
      <c r="D21" s="22" t="s">
        <v>63</v>
      </c>
      <c r="E21" s="23">
        <f t="shared" si="19"/>
        <v>40752</v>
      </c>
      <c r="F21" s="24">
        <v>40752</v>
      </c>
      <c r="G21" s="24"/>
      <c r="H21" s="24"/>
      <c r="I21" s="24"/>
      <c r="J21" s="23">
        <f t="shared" si="13"/>
        <v>0</v>
      </c>
      <c r="K21" s="24"/>
      <c r="L21" s="24"/>
      <c r="M21" s="24"/>
      <c r="N21" s="24"/>
      <c r="O21" s="24"/>
      <c r="P21" s="23">
        <f t="shared" si="2"/>
        <v>40752</v>
      </c>
    </row>
    <row r="22" spans="1:16" s="19" customFormat="1" ht="39" customHeight="1" x14ac:dyDescent="0.2">
      <c r="A22" s="20" t="s">
        <v>225</v>
      </c>
      <c r="B22" s="20">
        <v>8110</v>
      </c>
      <c r="C22" s="21" t="s">
        <v>226</v>
      </c>
      <c r="D22" s="22" t="s">
        <v>227</v>
      </c>
      <c r="E22" s="23">
        <f t="shared" si="19"/>
        <v>210000</v>
      </c>
      <c r="F22" s="24">
        <v>210000</v>
      </c>
      <c r="G22" s="24"/>
      <c r="H22" s="24"/>
      <c r="I22" s="24"/>
      <c r="J22" s="23">
        <f t="shared" si="13"/>
        <v>0</v>
      </c>
      <c r="K22" s="24"/>
      <c r="L22" s="24"/>
      <c r="M22" s="24"/>
      <c r="N22" s="24"/>
      <c r="O22" s="24"/>
      <c r="P22" s="23">
        <f t="shared" si="2"/>
        <v>210000</v>
      </c>
    </row>
    <row r="23" spans="1:16" s="19" customFormat="1" ht="39" customHeight="1" x14ac:dyDescent="0.2">
      <c r="A23" s="20" t="s">
        <v>264</v>
      </c>
      <c r="B23" s="20">
        <v>9770</v>
      </c>
      <c r="C23" s="21" t="s">
        <v>165</v>
      </c>
      <c r="D23" s="22" t="s">
        <v>168</v>
      </c>
      <c r="E23" s="23">
        <f t="shared" si="19"/>
        <v>927560</v>
      </c>
      <c r="F23" s="24">
        <v>927560</v>
      </c>
      <c r="G23" s="24"/>
      <c r="H23" s="24"/>
      <c r="I23" s="24"/>
      <c r="J23" s="23">
        <f t="shared" si="13"/>
        <v>1391340</v>
      </c>
      <c r="K23" s="24">
        <v>1391340</v>
      </c>
      <c r="L23" s="24"/>
      <c r="M23" s="24"/>
      <c r="N23" s="24"/>
      <c r="O23" s="24">
        <v>1391340</v>
      </c>
      <c r="P23" s="23">
        <f t="shared" si="2"/>
        <v>2318900</v>
      </c>
    </row>
    <row r="24" spans="1:16" s="19" customFormat="1" ht="39" customHeight="1" x14ac:dyDescent="0.2">
      <c r="A24" s="20" t="s">
        <v>265</v>
      </c>
      <c r="B24" s="20">
        <v>9800</v>
      </c>
      <c r="C24" s="21" t="s">
        <v>165</v>
      </c>
      <c r="D24" s="22" t="s">
        <v>266</v>
      </c>
      <c r="E24" s="23">
        <f t="shared" si="19"/>
        <v>202200</v>
      </c>
      <c r="F24" s="24">
        <v>202200</v>
      </c>
      <c r="G24" s="24"/>
      <c r="H24" s="24"/>
      <c r="I24" s="24"/>
      <c r="J24" s="23">
        <f t="shared" si="13"/>
        <v>3000000</v>
      </c>
      <c r="K24" s="24">
        <v>3000000</v>
      </c>
      <c r="L24" s="24"/>
      <c r="M24" s="24"/>
      <c r="N24" s="24"/>
      <c r="O24" s="24">
        <v>3000000</v>
      </c>
      <c r="P24" s="23">
        <f t="shared" si="2"/>
        <v>3202200</v>
      </c>
    </row>
    <row r="25" spans="1:16" s="19" customFormat="1" ht="24" customHeight="1" x14ac:dyDescent="0.2">
      <c r="A25" s="13" t="s">
        <v>64</v>
      </c>
      <c r="B25" s="14"/>
      <c r="C25" s="15"/>
      <c r="D25" s="57" t="s">
        <v>65</v>
      </c>
      <c r="E25" s="17">
        <f>E26</f>
        <v>177957427.02000001</v>
      </c>
      <c r="F25" s="17">
        <f t="shared" ref="F25:I25" si="20">F26</f>
        <v>177957427.02000001</v>
      </c>
      <c r="G25" s="17">
        <f t="shared" si="20"/>
        <v>113252692.02</v>
      </c>
      <c r="H25" s="17">
        <f t="shared" si="20"/>
        <v>26825292</v>
      </c>
      <c r="I25" s="17">
        <f t="shared" si="20"/>
        <v>0</v>
      </c>
      <c r="J25" s="17">
        <f t="shared" ref="J25" si="21">J26</f>
        <v>22966651</v>
      </c>
      <c r="K25" s="17">
        <f t="shared" ref="K25" si="22">K26</f>
        <v>20418970</v>
      </c>
      <c r="L25" s="17">
        <f t="shared" ref="L25" si="23">L26</f>
        <v>1762600</v>
      </c>
      <c r="M25" s="17">
        <f t="shared" ref="M25" si="24">M26</f>
        <v>0</v>
      </c>
      <c r="N25" s="17">
        <f t="shared" ref="N25" si="25">N26</f>
        <v>0</v>
      </c>
      <c r="O25" s="17">
        <f t="shared" ref="O25" si="26">O26</f>
        <v>21204051</v>
      </c>
      <c r="P25" s="17">
        <f t="shared" si="2"/>
        <v>200924078.02000001</v>
      </c>
    </row>
    <row r="26" spans="1:16" s="19" customFormat="1" ht="24" customHeight="1" x14ac:dyDescent="0.2">
      <c r="A26" s="13" t="s">
        <v>66</v>
      </c>
      <c r="B26" s="14"/>
      <c r="C26" s="15"/>
      <c r="D26" s="16" t="s">
        <v>65</v>
      </c>
      <c r="E26" s="18">
        <f>F26+I26</f>
        <v>177957427.02000001</v>
      </c>
      <c r="F26" s="18">
        <f>F27+F28+F29+F33+F34+F37+F41+F46+F47+F31+F52+F40+F42+F43+F49+F50</f>
        <v>177957427.02000001</v>
      </c>
      <c r="G26" s="18">
        <f t="shared" ref="G26:I26" si="27">G27+G28+G29+G33+G34+G37+G41+G46+G47+G31+G52+G40+G42+G43+G49+G50</f>
        <v>113252692.02</v>
      </c>
      <c r="H26" s="18">
        <f t="shared" si="27"/>
        <v>26825292</v>
      </c>
      <c r="I26" s="18">
        <f t="shared" si="27"/>
        <v>0</v>
      </c>
      <c r="J26" s="18">
        <f>L26+O26</f>
        <v>22966651</v>
      </c>
      <c r="K26" s="18">
        <f t="shared" ref="K26" si="28">K27+K28+K29+K33+K34+K37+K41+K46+K47+K31+K52+K40+K42+K43+K49+K50</f>
        <v>20418970</v>
      </c>
      <c r="L26" s="18">
        <f t="shared" ref="L26" si="29">L27+L28+L29+L33+L34+L37+L41+L46+L47+L31+L52+L40+L42+L43+L49+L50</f>
        <v>1762600</v>
      </c>
      <c r="M26" s="18">
        <f t="shared" ref="M26" si="30">M27+M28+M29+M33+M34+M37+M41+M46+M47+M31+M52+M40+M42+M43+M49+M50</f>
        <v>0</v>
      </c>
      <c r="N26" s="18">
        <f t="shared" ref="N26" si="31">N27+N28+N29+N33+N34+N37+N41+N46+N47+N31+N52+N40+N42+N43+N49+N50</f>
        <v>0</v>
      </c>
      <c r="O26" s="18">
        <f t="shared" ref="O26" si="32">O27+O28+O29+O33+O34+O37+O41+O46+O47+O31+O52+O40+O42+O43+O49+O50</f>
        <v>21204051</v>
      </c>
      <c r="P26" s="17">
        <f t="shared" si="2"/>
        <v>200924078.02000001</v>
      </c>
    </row>
    <row r="27" spans="1:16" s="19" customFormat="1" ht="47.25" customHeight="1" x14ac:dyDescent="0.2">
      <c r="A27" s="20" t="s">
        <v>67</v>
      </c>
      <c r="B27" s="20" t="s">
        <v>68</v>
      </c>
      <c r="C27" s="21" t="s">
        <v>20</v>
      </c>
      <c r="D27" s="22" t="s">
        <v>69</v>
      </c>
      <c r="E27" s="23">
        <f t="shared" ref="E27:E32" si="33">F27+I27</f>
        <v>1415025</v>
      </c>
      <c r="F27" s="24">
        <v>1415025</v>
      </c>
      <c r="G27" s="24">
        <v>1150369</v>
      </c>
      <c r="H27" s="24"/>
      <c r="I27" s="24"/>
      <c r="J27" s="23">
        <f t="shared" ref="J27:J35" si="34">L27+O27</f>
        <v>0</v>
      </c>
      <c r="K27" s="24"/>
      <c r="L27" s="24"/>
      <c r="M27" s="24"/>
      <c r="N27" s="24"/>
      <c r="O27" s="24"/>
      <c r="P27" s="23">
        <f t="shared" si="2"/>
        <v>1415025</v>
      </c>
    </row>
    <row r="28" spans="1:16" s="19" customFormat="1" ht="24.75" customHeight="1" x14ac:dyDescent="0.2">
      <c r="A28" s="20" t="s">
        <v>70</v>
      </c>
      <c r="B28" s="20" t="s">
        <v>72</v>
      </c>
      <c r="C28" s="21" t="s">
        <v>71</v>
      </c>
      <c r="D28" s="22" t="s">
        <v>73</v>
      </c>
      <c r="E28" s="23">
        <f t="shared" si="33"/>
        <v>35383760</v>
      </c>
      <c r="F28" s="24">
        <v>35383760</v>
      </c>
      <c r="G28" s="24">
        <v>21680278</v>
      </c>
      <c r="H28" s="24">
        <v>6191120</v>
      </c>
      <c r="I28" s="24"/>
      <c r="J28" s="23">
        <f t="shared" si="34"/>
        <v>1602500</v>
      </c>
      <c r="K28" s="24">
        <v>25900</v>
      </c>
      <c r="L28" s="24">
        <v>1576600</v>
      </c>
      <c r="M28" s="24"/>
      <c r="N28" s="24"/>
      <c r="O28" s="24">
        <v>25900</v>
      </c>
      <c r="P28" s="23">
        <f t="shared" si="2"/>
        <v>36986260</v>
      </c>
    </row>
    <row r="29" spans="1:16" s="19" customFormat="1" ht="37.5" customHeight="1" x14ac:dyDescent="0.2">
      <c r="A29" s="20" t="s">
        <v>74</v>
      </c>
      <c r="B29" s="20" t="s">
        <v>33</v>
      </c>
      <c r="C29" s="25"/>
      <c r="D29" s="22" t="s">
        <v>75</v>
      </c>
      <c r="E29" s="23">
        <f t="shared" si="33"/>
        <v>50600378</v>
      </c>
      <c r="F29" s="24">
        <f>F30</f>
        <v>50600378</v>
      </c>
      <c r="G29" s="24">
        <f t="shared" ref="G29:I29" si="35">G30</f>
        <v>19463704</v>
      </c>
      <c r="H29" s="24">
        <f t="shared" si="35"/>
        <v>19917843</v>
      </c>
      <c r="I29" s="24">
        <f t="shared" si="35"/>
        <v>0</v>
      </c>
      <c r="J29" s="23">
        <f t="shared" si="34"/>
        <v>10042800</v>
      </c>
      <c r="K29" s="24">
        <f t="shared" ref="K29" si="36">K30</f>
        <v>9856800</v>
      </c>
      <c r="L29" s="24">
        <f t="shared" ref="L29" si="37">L30</f>
        <v>186000</v>
      </c>
      <c r="M29" s="24">
        <f t="shared" ref="M29" si="38">M30</f>
        <v>0</v>
      </c>
      <c r="N29" s="24">
        <f t="shared" ref="N29" si="39">N30</f>
        <v>0</v>
      </c>
      <c r="O29" s="24">
        <f t="shared" ref="O29" si="40">O30</f>
        <v>9856800</v>
      </c>
      <c r="P29" s="23">
        <f t="shared" si="2"/>
        <v>60643178</v>
      </c>
    </row>
    <row r="30" spans="1:16" s="31" customFormat="1" ht="52.5" customHeight="1" x14ac:dyDescent="0.2">
      <c r="A30" s="26" t="s">
        <v>76</v>
      </c>
      <c r="B30" s="26" t="s">
        <v>78</v>
      </c>
      <c r="C30" s="27" t="s">
        <v>77</v>
      </c>
      <c r="D30" s="28" t="s">
        <v>216</v>
      </c>
      <c r="E30" s="29">
        <f t="shared" si="33"/>
        <v>50600378</v>
      </c>
      <c r="F30" s="30">
        <v>50600378</v>
      </c>
      <c r="G30" s="30">
        <v>19463704</v>
      </c>
      <c r="H30" s="30">
        <v>19917843</v>
      </c>
      <c r="I30" s="30"/>
      <c r="J30" s="29">
        <f t="shared" si="34"/>
        <v>10042800</v>
      </c>
      <c r="K30" s="30">
        <v>9856800</v>
      </c>
      <c r="L30" s="30">
        <v>186000</v>
      </c>
      <c r="M30" s="30"/>
      <c r="N30" s="30"/>
      <c r="O30" s="30">
        <v>9856800</v>
      </c>
      <c r="P30" s="29">
        <f t="shared" si="2"/>
        <v>60643178</v>
      </c>
    </row>
    <row r="31" spans="1:16" s="19" customFormat="1" ht="41.25" customHeight="1" x14ac:dyDescent="0.2">
      <c r="A31" s="20" t="s">
        <v>217</v>
      </c>
      <c r="B31" s="20">
        <v>1030</v>
      </c>
      <c r="C31" s="21"/>
      <c r="D31" s="22" t="s">
        <v>219</v>
      </c>
      <c r="E31" s="23">
        <f t="shared" si="33"/>
        <v>71017500</v>
      </c>
      <c r="F31" s="24">
        <f>F32</f>
        <v>71017500</v>
      </c>
      <c r="G31" s="24">
        <f t="shared" ref="G31:I31" si="41">G32</f>
        <v>58211066</v>
      </c>
      <c r="H31" s="24">
        <f t="shared" si="41"/>
        <v>0</v>
      </c>
      <c r="I31" s="24">
        <f t="shared" si="41"/>
        <v>0</v>
      </c>
      <c r="J31" s="23">
        <f t="shared" si="34"/>
        <v>0</v>
      </c>
      <c r="K31" s="24">
        <f t="shared" ref="K31" si="42">K32</f>
        <v>0</v>
      </c>
      <c r="L31" s="24">
        <f t="shared" ref="L31" si="43">L32</f>
        <v>0</v>
      </c>
      <c r="M31" s="24">
        <f t="shared" ref="M31" si="44">M32</f>
        <v>0</v>
      </c>
      <c r="N31" s="24">
        <f t="shared" ref="N31" si="45">N32</f>
        <v>0</v>
      </c>
      <c r="O31" s="24">
        <f t="shared" ref="O31" si="46">O32</f>
        <v>0</v>
      </c>
      <c r="P31" s="23">
        <f t="shared" si="2"/>
        <v>71017500</v>
      </c>
    </row>
    <row r="32" spans="1:16" s="31" customFormat="1" ht="47.25" customHeight="1" x14ac:dyDescent="0.2">
      <c r="A32" s="26" t="s">
        <v>218</v>
      </c>
      <c r="B32" s="26">
        <v>1031</v>
      </c>
      <c r="C32" s="27" t="s">
        <v>77</v>
      </c>
      <c r="D32" s="22" t="s">
        <v>220</v>
      </c>
      <c r="E32" s="29">
        <f t="shared" si="33"/>
        <v>71017500</v>
      </c>
      <c r="F32" s="30">
        <v>71017500</v>
      </c>
      <c r="G32" s="30">
        <v>58211066</v>
      </c>
      <c r="H32" s="30"/>
      <c r="I32" s="30"/>
      <c r="J32" s="29">
        <f t="shared" si="34"/>
        <v>0</v>
      </c>
      <c r="K32" s="30"/>
      <c r="L32" s="30"/>
      <c r="M32" s="30"/>
      <c r="N32" s="30"/>
      <c r="O32" s="30"/>
      <c r="P32" s="29">
        <f t="shared" si="2"/>
        <v>71017500</v>
      </c>
    </row>
    <row r="33" spans="1:16" s="19" customFormat="1" ht="51.75" customHeight="1" x14ac:dyDescent="0.2">
      <c r="A33" s="20" t="s">
        <v>79</v>
      </c>
      <c r="B33" s="20" t="s">
        <v>81</v>
      </c>
      <c r="C33" s="21" t="s">
        <v>80</v>
      </c>
      <c r="D33" s="22" t="s">
        <v>82</v>
      </c>
      <c r="E33" s="23">
        <f>F33+I33</f>
        <v>3269946</v>
      </c>
      <c r="F33" s="24">
        <v>3269946</v>
      </c>
      <c r="G33" s="24">
        <v>2150446</v>
      </c>
      <c r="H33" s="24">
        <v>270504</v>
      </c>
      <c r="I33" s="24"/>
      <c r="J33" s="23">
        <f t="shared" si="34"/>
        <v>0</v>
      </c>
      <c r="K33" s="24"/>
      <c r="L33" s="24"/>
      <c r="M33" s="24"/>
      <c r="N33" s="24"/>
      <c r="O33" s="24"/>
      <c r="P33" s="23">
        <f t="shared" si="2"/>
        <v>3269946</v>
      </c>
    </row>
    <row r="34" spans="1:16" s="19" customFormat="1" ht="28.5" customHeight="1" x14ac:dyDescent="0.2">
      <c r="A34" s="20" t="s">
        <v>83</v>
      </c>
      <c r="B34" s="20" t="s">
        <v>84</v>
      </c>
      <c r="C34" s="25"/>
      <c r="D34" s="22" t="s">
        <v>85</v>
      </c>
      <c r="E34" s="23">
        <f>F34+I34</f>
        <v>10681863</v>
      </c>
      <c r="F34" s="24">
        <f>F35+F36</f>
        <v>10681863</v>
      </c>
      <c r="G34" s="24">
        <f>G35+G36</f>
        <v>6626508</v>
      </c>
      <c r="H34" s="24">
        <f>H35+H36</f>
        <v>430088</v>
      </c>
      <c r="I34" s="24">
        <f>I35+I36</f>
        <v>0</v>
      </c>
      <c r="J34" s="23">
        <f t="shared" si="34"/>
        <v>0</v>
      </c>
      <c r="K34" s="24">
        <f>K35+K36</f>
        <v>0</v>
      </c>
      <c r="L34" s="24">
        <f>L35+L36</f>
        <v>0</v>
      </c>
      <c r="M34" s="24">
        <f>M35+M36</f>
        <v>0</v>
      </c>
      <c r="N34" s="24">
        <f>N35+N36</f>
        <v>0</v>
      </c>
      <c r="O34" s="24">
        <f>O35+O36</f>
        <v>0</v>
      </c>
      <c r="P34" s="23">
        <f t="shared" ref="P34:P113" si="47">E34+J34</f>
        <v>10681863</v>
      </c>
    </row>
    <row r="35" spans="1:16" s="31" customFormat="1" ht="35.25" customHeight="1" x14ac:dyDescent="0.2">
      <c r="A35" s="26" t="s">
        <v>86</v>
      </c>
      <c r="B35" s="26" t="s">
        <v>88</v>
      </c>
      <c r="C35" s="27" t="s">
        <v>87</v>
      </c>
      <c r="D35" s="28" t="s">
        <v>89</v>
      </c>
      <c r="E35" s="29">
        <f>F35+I35</f>
        <v>10219789</v>
      </c>
      <c r="F35" s="30">
        <v>10219789</v>
      </c>
      <c r="G35" s="30">
        <v>6626508</v>
      </c>
      <c r="H35" s="30">
        <v>430088</v>
      </c>
      <c r="I35" s="30"/>
      <c r="J35" s="29">
        <f t="shared" si="34"/>
        <v>0</v>
      </c>
      <c r="K35" s="30"/>
      <c r="L35" s="30"/>
      <c r="M35" s="30"/>
      <c r="N35" s="30"/>
      <c r="O35" s="30"/>
      <c r="P35" s="29">
        <f t="shared" si="47"/>
        <v>10219789</v>
      </c>
    </row>
    <row r="36" spans="1:16" s="31" customFormat="1" ht="30" customHeight="1" x14ac:dyDescent="0.2">
      <c r="A36" s="26" t="s">
        <v>90</v>
      </c>
      <c r="B36" s="26" t="s">
        <v>91</v>
      </c>
      <c r="C36" s="27" t="s">
        <v>87</v>
      </c>
      <c r="D36" s="28" t="s">
        <v>92</v>
      </c>
      <c r="E36" s="29">
        <f>F36+I36</f>
        <v>462074</v>
      </c>
      <c r="F36" s="30">
        <v>462074</v>
      </c>
      <c r="G36" s="30"/>
      <c r="H36" s="30"/>
      <c r="I36" s="30"/>
      <c r="J36" s="29">
        <v>0</v>
      </c>
      <c r="K36" s="30"/>
      <c r="L36" s="30"/>
      <c r="M36" s="30"/>
      <c r="N36" s="30"/>
      <c r="O36" s="30"/>
      <c r="P36" s="29">
        <f t="shared" si="47"/>
        <v>462074</v>
      </c>
    </row>
    <row r="37" spans="1:16" s="19" customFormat="1" ht="30" customHeight="1" x14ac:dyDescent="0.2">
      <c r="A37" s="20" t="s">
        <v>93</v>
      </c>
      <c r="B37" s="20" t="s">
        <v>94</v>
      </c>
      <c r="C37" s="25"/>
      <c r="D37" s="22" t="s">
        <v>95</v>
      </c>
      <c r="E37" s="23">
        <f>F37+I37</f>
        <v>1433829</v>
      </c>
      <c r="F37" s="24">
        <f>F38+F39</f>
        <v>1433829</v>
      </c>
      <c r="G37" s="24">
        <f t="shared" ref="G37:I37" si="48">G38+G39</f>
        <v>1158219</v>
      </c>
      <c r="H37" s="24">
        <f t="shared" si="48"/>
        <v>0</v>
      </c>
      <c r="I37" s="24">
        <f t="shared" si="48"/>
        <v>0</v>
      </c>
      <c r="J37" s="23">
        <f>L37+O37</f>
        <v>0</v>
      </c>
      <c r="K37" s="24">
        <f t="shared" ref="K37" si="49">K38+K39</f>
        <v>0</v>
      </c>
      <c r="L37" s="24">
        <f t="shared" ref="L37" si="50">L38+L39</f>
        <v>0</v>
      </c>
      <c r="M37" s="24">
        <f t="shared" ref="M37" si="51">M38+M39</f>
        <v>0</v>
      </c>
      <c r="N37" s="24">
        <f t="shared" ref="N37" si="52">N38+N39</f>
        <v>0</v>
      </c>
      <c r="O37" s="24">
        <f t="shared" ref="O37" si="53">O38+O39</f>
        <v>0</v>
      </c>
      <c r="P37" s="23">
        <f t="shared" si="47"/>
        <v>1433829</v>
      </c>
    </row>
    <row r="38" spans="1:16" s="31" customFormat="1" ht="45.75" customHeight="1" x14ac:dyDescent="0.2">
      <c r="A38" s="26" t="s">
        <v>96</v>
      </c>
      <c r="B38" s="26" t="s">
        <v>97</v>
      </c>
      <c r="C38" s="27" t="s">
        <v>87</v>
      </c>
      <c r="D38" s="28" t="s">
        <v>98</v>
      </c>
      <c r="E38" s="29">
        <f t="shared" ref="E38:E40" si="54">F38+I38</f>
        <v>82108</v>
      </c>
      <c r="F38" s="30">
        <v>82108</v>
      </c>
      <c r="G38" s="30">
        <v>50251</v>
      </c>
      <c r="H38" s="30"/>
      <c r="I38" s="30"/>
      <c r="J38" s="29">
        <f t="shared" ref="J38:J39" si="55">L38+O38</f>
        <v>0</v>
      </c>
      <c r="K38" s="30"/>
      <c r="L38" s="30"/>
      <c r="M38" s="30"/>
      <c r="N38" s="30"/>
      <c r="O38" s="30"/>
      <c r="P38" s="29">
        <f t="shared" si="47"/>
        <v>82108</v>
      </c>
    </row>
    <row r="39" spans="1:16" s="31" customFormat="1" ht="47.25" customHeight="1" x14ac:dyDescent="0.2">
      <c r="A39" s="26" t="s">
        <v>221</v>
      </c>
      <c r="B39" s="26" t="s">
        <v>222</v>
      </c>
      <c r="C39" s="27" t="s">
        <v>87</v>
      </c>
      <c r="D39" s="28" t="s">
        <v>223</v>
      </c>
      <c r="E39" s="29">
        <f t="shared" si="54"/>
        <v>1351721</v>
      </c>
      <c r="F39" s="30">
        <v>1351721</v>
      </c>
      <c r="G39" s="30">
        <v>1107968</v>
      </c>
      <c r="H39" s="30"/>
      <c r="I39" s="30"/>
      <c r="J39" s="29">
        <f t="shared" si="55"/>
        <v>0</v>
      </c>
      <c r="K39" s="30"/>
      <c r="L39" s="30"/>
      <c r="M39" s="30"/>
      <c r="N39" s="30"/>
      <c r="O39" s="30"/>
      <c r="P39" s="29">
        <f t="shared" si="47"/>
        <v>1351721</v>
      </c>
    </row>
    <row r="40" spans="1:16" s="31" customFormat="1" ht="78" customHeight="1" x14ac:dyDescent="0.2">
      <c r="A40" s="41" t="s">
        <v>267</v>
      </c>
      <c r="B40" s="41" t="s">
        <v>268</v>
      </c>
      <c r="C40" s="42" t="s">
        <v>87</v>
      </c>
      <c r="D40" s="43" t="s">
        <v>269</v>
      </c>
      <c r="E40" s="23">
        <f t="shared" si="54"/>
        <v>922.77</v>
      </c>
      <c r="F40" s="24">
        <v>922.77</v>
      </c>
      <c r="G40" s="24">
        <v>756.77</v>
      </c>
      <c r="H40" s="30"/>
      <c r="I40" s="30"/>
      <c r="J40" s="23">
        <f t="shared" ref="J40:J45" si="56">L40+O40</f>
        <v>0</v>
      </c>
      <c r="K40" s="30"/>
      <c r="L40" s="30"/>
      <c r="M40" s="30"/>
      <c r="N40" s="30"/>
      <c r="O40" s="30"/>
      <c r="P40" s="23">
        <f t="shared" si="47"/>
        <v>922.77</v>
      </c>
    </row>
    <row r="41" spans="1:16" s="19" customFormat="1" ht="47.25" customHeight="1" x14ac:dyDescent="0.2">
      <c r="A41" s="20" t="s">
        <v>99</v>
      </c>
      <c r="B41" s="20" t="s">
        <v>100</v>
      </c>
      <c r="C41" s="21" t="s">
        <v>87</v>
      </c>
      <c r="D41" s="22" t="s">
        <v>101</v>
      </c>
      <c r="E41" s="23">
        <f t="shared" ref="E41:E52" si="57">F41+I41</f>
        <v>1256056</v>
      </c>
      <c r="F41" s="24">
        <v>1256056</v>
      </c>
      <c r="G41" s="24">
        <v>1025439</v>
      </c>
      <c r="H41" s="24"/>
      <c r="I41" s="24"/>
      <c r="J41" s="23">
        <f t="shared" si="56"/>
        <v>0</v>
      </c>
      <c r="K41" s="24"/>
      <c r="L41" s="24"/>
      <c r="M41" s="24"/>
      <c r="N41" s="24"/>
      <c r="O41" s="24"/>
      <c r="P41" s="23">
        <f t="shared" si="47"/>
        <v>1256056</v>
      </c>
    </row>
    <row r="42" spans="1:16" s="19" customFormat="1" ht="72.75" customHeight="1" x14ac:dyDescent="0.2">
      <c r="A42" s="41" t="s">
        <v>270</v>
      </c>
      <c r="B42" s="41" t="s">
        <v>271</v>
      </c>
      <c r="C42" s="42" t="s">
        <v>87</v>
      </c>
      <c r="D42" s="43" t="s">
        <v>272</v>
      </c>
      <c r="E42" s="23">
        <f t="shared" si="57"/>
        <v>177836.25</v>
      </c>
      <c r="F42" s="24">
        <v>177836.25</v>
      </c>
      <c r="G42" s="24">
        <v>145767.25</v>
      </c>
      <c r="H42" s="24"/>
      <c r="I42" s="24"/>
      <c r="J42" s="23">
        <f t="shared" si="56"/>
        <v>0</v>
      </c>
      <c r="K42" s="24"/>
      <c r="L42" s="24"/>
      <c r="M42" s="24"/>
      <c r="N42" s="24"/>
      <c r="O42" s="24"/>
      <c r="P42" s="23">
        <f t="shared" si="47"/>
        <v>177836.25</v>
      </c>
    </row>
    <row r="43" spans="1:16" s="19" customFormat="1" ht="82.5" customHeight="1" x14ac:dyDescent="0.2">
      <c r="A43" s="41" t="s">
        <v>273</v>
      </c>
      <c r="B43" s="41" t="s">
        <v>274</v>
      </c>
      <c r="C43" s="67"/>
      <c r="D43" s="43" t="s">
        <v>279</v>
      </c>
      <c r="E43" s="23">
        <f t="shared" si="57"/>
        <v>0</v>
      </c>
      <c r="F43" s="24">
        <f>F44+F45</f>
        <v>0</v>
      </c>
      <c r="G43" s="24">
        <f t="shared" ref="G43:I43" si="58">G44+G45</f>
        <v>0</v>
      </c>
      <c r="H43" s="24">
        <f t="shared" si="58"/>
        <v>0</v>
      </c>
      <c r="I43" s="24">
        <f t="shared" si="58"/>
        <v>0</v>
      </c>
      <c r="J43" s="23">
        <f t="shared" si="56"/>
        <v>981351</v>
      </c>
      <c r="K43" s="24">
        <f t="shared" ref="K43" si="59">K44+K45</f>
        <v>196270</v>
      </c>
      <c r="L43" s="24">
        <f t="shared" ref="L43" si="60">L44+L45</f>
        <v>0</v>
      </c>
      <c r="M43" s="24">
        <f t="shared" ref="M43" si="61">M44+M45</f>
        <v>0</v>
      </c>
      <c r="N43" s="24">
        <f t="shared" ref="N43" si="62">N44+N45</f>
        <v>0</v>
      </c>
      <c r="O43" s="24">
        <f t="shared" ref="O43" si="63">O44+O45</f>
        <v>981351</v>
      </c>
      <c r="P43" s="23">
        <f t="shared" si="47"/>
        <v>981351</v>
      </c>
    </row>
    <row r="44" spans="1:16" s="31" customFormat="1" ht="95.25" customHeight="1" x14ac:dyDescent="0.2">
      <c r="A44" s="68" t="s">
        <v>275</v>
      </c>
      <c r="B44" s="68" t="s">
        <v>276</v>
      </c>
      <c r="C44" s="69" t="s">
        <v>87</v>
      </c>
      <c r="D44" s="70" t="s">
        <v>280</v>
      </c>
      <c r="E44" s="29">
        <f t="shared" si="57"/>
        <v>0</v>
      </c>
      <c r="F44" s="30"/>
      <c r="G44" s="30"/>
      <c r="H44" s="30"/>
      <c r="I44" s="30"/>
      <c r="J44" s="29">
        <f t="shared" si="56"/>
        <v>196270</v>
      </c>
      <c r="K44" s="30">
        <v>196270</v>
      </c>
      <c r="L44" s="30"/>
      <c r="M44" s="30"/>
      <c r="N44" s="30"/>
      <c r="O44" s="30">
        <v>196270</v>
      </c>
      <c r="P44" s="29">
        <f t="shared" si="47"/>
        <v>196270</v>
      </c>
    </row>
    <row r="45" spans="1:16" s="31" customFormat="1" ht="81" customHeight="1" x14ac:dyDescent="0.2">
      <c r="A45" s="68" t="s">
        <v>277</v>
      </c>
      <c r="B45" s="68" t="s">
        <v>278</v>
      </c>
      <c r="C45" s="69" t="s">
        <v>87</v>
      </c>
      <c r="D45" s="70" t="s">
        <v>281</v>
      </c>
      <c r="E45" s="29">
        <f t="shared" si="57"/>
        <v>0</v>
      </c>
      <c r="F45" s="30"/>
      <c r="G45" s="30"/>
      <c r="H45" s="30"/>
      <c r="I45" s="30"/>
      <c r="J45" s="29">
        <f t="shared" si="56"/>
        <v>785081</v>
      </c>
      <c r="K45" s="30"/>
      <c r="L45" s="30"/>
      <c r="M45" s="30"/>
      <c r="N45" s="30"/>
      <c r="O45" s="30">
        <v>785081</v>
      </c>
      <c r="P45" s="29">
        <f t="shared" si="47"/>
        <v>785081</v>
      </c>
    </row>
    <row r="46" spans="1:16" s="19" customFormat="1" ht="72.75" customHeight="1" x14ac:dyDescent="0.2">
      <c r="A46" s="20" t="s">
        <v>102</v>
      </c>
      <c r="B46" s="20" t="s">
        <v>103</v>
      </c>
      <c r="C46" s="21" t="s">
        <v>38</v>
      </c>
      <c r="D46" s="22" t="s">
        <v>104</v>
      </c>
      <c r="E46" s="23">
        <f t="shared" si="57"/>
        <v>420000</v>
      </c>
      <c r="F46" s="24">
        <v>420000</v>
      </c>
      <c r="G46" s="24"/>
      <c r="H46" s="24"/>
      <c r="I46" s="24"/>
      <c r="J46" s="23">
        <f t="shared" ref="J46:J52" si="64">L46+O46</f>
        <v>0</v>
      </c>
      <c r="K46" s="24"/>
      <c r="L46" s="24"/>
      <c r="M46" s="24"/>
      <c r="N46" s="24"/>
      <c r="O46" s="24"/>
      <c r="P46" s="23">
        <f t="shared" si="47"/>
        <v>420000</v>
      </c>
    </row>
    <row r="47" spans="1:16" s="19" customFormat="1" ht="19.5" customHeight="1" x14ac:dyDescent="0.2">
      <c r="A47" s="20" t="s">
        <v>105</v>
      </c>
      <c r="B47" s="20" t="s">
        <v>106</v>
      </c>
      <c r="C47" s="25"/>
      <c r="D47" s="22" t="s">
        <v>107</v>
      </c>
      <c r="E47" s="23">
        <f t="shared" si="57"/>
        <v>2116311</v>
      </c>
      <c r="F47" s="24">
        <f>F48</f>
        <v>2116311</v>
      </c>
      <c r="G47" s="24">
        <f t="shared" ref="G47:I47" si="65">G48</f>
        <v>1640139</v>
      </c>
      <c r="H47" s="24">
        <f t="shared" si="65"/>
        <v>15737</v>
      </c>
      <c r="I47" s="24">
        <f t="shared" si="65"/>
        <v>0</v>
      </c>
      <c r="J47" s="23">
        <f t="shared" si="64"/>
        <v>0</v>
      </c>
      <c r="K47" s="24">
        <f t="shared" ref="K47" si="66">K48</f>
        <v>0</v>
      </c>
      <c r="L47" s="24">
        <f t="shared" ref="L47" si="67">L48</f>
        <v>0</v>
      </c>
      <c r="M47" s="24">
        <f t="shared" ref="M47" si="68">M48</f>
        <v>0</v>
      </c>
      <c r="N47" s="24">
        <f t="shared" ref="N47" si="69">N48</f>
        <v>0</v>
      </c>
      <c r="O47" s="24">
        <f t="shared" ref="O47" si="70">O48</f>
        <v>0</v>
      </c>
      <c r="P47" s="23">
        <f t="shared" si="47"/>
        <v>2116311</v>
      </c>
    </row>
    <row r="48" spans="1:16" s="31" customFormat="1" ht="35.25" customHeight="1" x14ac:dyDescent="0.2">
      <c r="A48" s="26" t="s">
        <v>108</v>
      </c>
      <c r="B48" s="26" t="s">
        <v>109</v>
      </c>
      <c r="C48" s="27" t="s">
        <v>54</v>
      </c>
      <c r="D48" s="28" t="s">
        <v>110</v>
      </c>
      <c r="E48" s="29">
        <f t="shared" si="57"/>
        <v>2116311</v>
      </c>
      <c r="F48" s="30">
        <v>2116311</v>
      </c>
      <c r="G48" s="30">
        <v>1640139</v>
      </c>
      <c r="H48" s="30">
        <v>15737</v>
      </c>
      <c r="I48" s="30"/>
      <c r="J48" s="29">
        <f t="shared" si="64"/>
        <v>0</v>
      </c>
      <c r="K48" s="30"/>
      <c r="L48" s="30"/>
      <c r="M48" s="30"/>
      <c r="N48" s="30"/>
      <c r="O48" s="30"/>
      <c r="P48" s="29">
        <f t="shared" si="47"/>
        <v>2116311</v>
      </c>
    </row>
    <row r="49" spans="1:16" s="19" customFormat="1" ht="23.25" customHeight="1" x14ac:dyDescent="0.2">
      <c r="A49" s="41" t="s">
        <v>282</v>
      </c>
      <c r="B49" s="41" t="s">
        <v>283</v>
      </c>
      <c r="C49" s="42" t="s">
        <v>284</v>
      </c>
      <c r="D49" s="43" t="s">
        <v>285</v>
      </c>
      <c r="E49" s="23">
        <f t="shared" si="57"/>
        <v>9000</v>
      </c>
      <c r="F49" s="24">
        <v>9000</v>
      </c>
      <c r="G49" s="24"/>
      <c r="H49" s="24"/>
      <c r="I49" s="24"/>
      <c r="J49" s="23">
        <f t="shared" si="64"/>
        <v>0</v>
      </c>
      <c r="K49" s="24"/>
      <c r="L49" s="24"/>
      <c r="M49" s="24"/>
      <c r="N49" s="24"/>
      <c r="O49" s="24"/>
      <c r="P49" s="23">
        <f t="shared" si="47"/>
        <v>9000</v>
      </c>
    </row>
    <row r="50" spans="1:16" s="31" customFormat="1" ht="30" customHeight="1" x14ac:dyDescent="0.2">
      <c r="A50" s="41" t="s">
        <v>286</v>
      </c>
      <c r="B50" s="41" t="s">
        <v>260</v>
      </c>
      <c r="C50" s="67"/>
      <c r="D50" s="43" t="s">
        <v>261</v>
      </c>
      <c r="E50" s="23">
        <f t="shared" si="57"/>
        <v>0</v>
      </c>
      <c r="F50" s="30">
        <f>F51</f>
        <v>0</v>
      </c>
      <c r="G50" s="30">
        <f t="shared" ref="G50:I50" si="71">G51</f>
        <v>0</v>
      </c>
      <c r="H50" s="30">
        <f t="shared" si="71"/>
        <v>0</v>
      </c>
      <c r="I50" s="30">
        <f t="shared" si="71"/>
        <v>0</v>
      </c>
      <c r="J50" s="23">
        <f t="shared" si="64"/>
        <v>10340000</v>
      </c>
      <c r="K50" s="30">
        <f>K51</f>
        <v>10340000</v>
      </c>
      <c r="L50" s="30">
        <f t="shared" ref="L50:O50" si="72">L51</f>
        <v>0</v>
      </c>
      <c r="M50" s="30">
        <f t="shared" si="72"/>
        <v>0</v>
      </c>
      <c r="N50" s="30">
        <f t="shared" si="72"/>
        <v>0</v>
      </c>
      <c r="O50" s="30">
        <f t="shared" si="72"/>
        <v>10340000</v>
      </c>
      <c r="P50" s="23">
        <f t="shared" si="47"/>
        <v>10340000</v>
      </c>
    </row>
    <row r="51" spans="1:16" s="31" customFormat="1" ht="21" customHeight="1" x14ac:dyDescent="0.2">
      <c r="A51" s="68" t="s">
        <v>287</v>
      </c>
      <c r="B51" s="68" t="s">
        <v>288</v>
      </c>
      <c r="C51" s="69" t="s">
        <v>224</v>
      </c>
      <c r="D51" s="70" t="s">
        <v>289</v>
      </c>
      <c r="E51" s="29">
        <f t="shared" si="57"/>
        <v>0</v>
      </c>
      <c r="F51" s="30"/>
      <c r="G51" s="30"/>
      <c r="H51" s="30"/>
      <c r="I51" s="30"/>
      <c r="J51" s="29">
        <f t="shared" si="64"/>
        <v>10340000</v>
      </c>
      <c r="K51" s="30">
        <v>10340000</v>
      </c>
      <c r="L51" s="30"/>
      <c r="M51" s="30"/>
      <c r="N51" s="30"/>
      <c r="O51" s="30">
        <v>10340000</v>
      </c>
      <c r="P51" s="29">
        <f t="shared" si="47"/>
        <v>10340000</v>
      </c>
    </row>
    <row r="52" spans="1:16" s="19" customFormat="1" ht="35.25" customHeight="1" x14ac:dyDescent="0.2">
      <c r="A52" s="20" t="s">
        <v>228</v>
      </c>
      <c r="B52" s="20">
        <v>9770</v>
      </c>
      <c r="C52" s="21" t="s">
        <v>165</v>
      </c>
      <c r="D52" s="22" t="s">
        <v>168</v>
      </c>
      <c r="E52" s="23">
        <f t="shared" si="57"/>
        <v>175000</v>
      </c>
      <c r="F52" s="24">
        <v>175000</v>
      </c>
      <c r="G52" s="24"/>
      <c r="H52" s="24"/>
      <c r="I52" s="24"/>
      <c r="J52" s="23">
        <f t="shared" si="64"/>
        <v>0</v>
      </c>
      <c r="K52" s="24"/>
      <c r="L52" s="24"/>
      <c r="M52" s="24"/>
      <c r="N52" s="24"/>
      <c r="O52" s="24"/>
      <c r="P52" s="23">
        <f t="shared" si="47"/>
        <v>175000</v>
      </c>
    </row>
    <row r="53" spans="1:16" s="48" customFormat="1" ht="20.25" customHeight="1" x14ac:dyDescent="0.25">
      <c r="A53" s="44" t="s">
        <v>187</v>
      </c>
      <c r="B53" s="47"/>
      <c r="C53" s="45"/>
      <c r="D53" s="46" t="s">
        <v>190</v>
      </c>
      <c r="E53" s="17">
        <f t="shared" ref="E53:E54" si="73">F53+I53</f>
        <v>36464096.950000003</v>
      </c>
      <c r="F53" s="18">
        <f>F54</f>
        <v>36464096.950000003</v>
      </c>
      <c r="G53" s="18">
        <f t="shared" ref="G53:I53" si="74">G54</f>
        <v>13640256</v>
      </c>
      <c r="H53" s="18">
        <f t="shared" si="74"/>
        <v>2221756.9500000002</v>
      </c>
      <c r="I53" s="18">
        <f t="shared" si="74"/>
        <v>0</v>
      </c>
      <c r="J53" s="17">
        <f>J54</f>
        <v>6957000</v>
      </c>
      <c r="K53" s="18">
        <f t="shared" ref="K53" si="75">K54</f>
        <v>6300000</v>
      </c>
      <c r="L53" s="18">
        <f t="shared" ref="L53" si="76">L54</f>
        <v>657000</v>
      </c>
      <c r="M53" s="18">
        <f t="shared" ref="M53" si="77">M54</f>
        <v>0</v>
      </c>
      <c r="N53" s="18">
        <f t="shared" ref="N53:O53" si="78">N54</f>
        <v>0</v>
      </c>
      <c r="O53" s="18">
        <f t="shared" si="78"/>
        <v>6300000</v>
      </c>
      <c r="P53" s="17">
        <f t="shared" si="47"/>
        <v>43421096.950000003</v>
      </c>
    </row>
    <row r="54" spans="1:16" s="49" customFormat="1" ht="19.5" customHeight="1" x14ac:dyDescent="0.2">
      <c r="A54" s="44" t="s">
        <v>188</v>
      </c>
      <c r="B54" s="47"/>
      <c r="C54" s="45"/>
      <c r="D54" s="46" t="s">
        <v>190</v>
      </c>
      <c r="E54" s="17">
        <f t="shared" si="73"/>
        <v>36464096.950000003</v>
      </c>
      <c r="F54" s="18">
        <f>F55+F56+F57+F59+F63+F66+F71+F73+F75+F76+F78+F77+F80</f>
        <v>36464096.950000003</v>
      </c>
      <c r="G54" s="18">
        <f t="shared" ref="G54:I54" si="79">G55+G56+G57+G59+G63+G66+G71+G73+G75+G76+G78+G77+G80</f>
        <v>13640256</v>
      </c>
      <c r="H54" s="18">
        <f t="shared" si="79"/>
        <v>2221756.9500000002</v>
      </c>
      <c r="I54" s="18">
        <f t="shared" si="79"/>
        <v>0</v>
      </c>
      <c r="J54" s="17">
        <f t="shared" ref="J54" si="80">L54+O54</f>
        <v>6957000</v>
      </c>
      <c r="K54" s="18">
        <f t="shared" ref="K54" si="81">K55+K56+K57+K59+K63+K66+K71+K73+K75+K76+K78+K77+K80</f>
        <v>6300000</v>
      </c>
      <c r="L54" s="18">
        <f t="shared" ref="L54" si="82">L55+L56+L57+L59+L63+L66+L71+L73+L75+L76+L78+L77+L80</f>
        <v>657000</v>
      </c>
      <c r="M54" s="18">
        <f t="shared" ref="M54" si="83">M55+M56+M57+M59+M63+M66+M71+M73+M75+M76+M78+M77+M80</f>
        <v>0</v>
      </c>
      <c r="N54" s="18">
        <f t="shared" ref="N54" si="84">N55+N56+N57+N59+N63+N66+N71+N73+N75+N76+N78+N77+N80</f>
        <v>0</v>
      </c>
      <c r="O54" s="18">
        <f t="shared" ref="O54" si="85">O55+O56+O57+O59+O63+O66+O71+O73+O75+O76+O78+O77+O80</f>
        <v>6300000</v>
      </c>
      <c r="P54" s="17">
        <f t="shared" si="47"/>
        <v>43421096.950000003</v>
      </c>
    </row>
    <row r="55" spans="1:16" s="19" customFormat="1" ht="49.5" customHeight="1" x14ac:dyDescent="0.2">
      <c r="A55" s="41" t="s">
        <v>189</v>
      </c>
      <c r="B55" s="41" t="s">
        <v>68</v>
      </c>
      <c r="C55" s="42" t="s">
        <v>20</v>
      </c>
      <c r="D55" s="43" t="s">
        <v>69</v>
      </c>
      <c r="E55" s="23">
        <f t="shared" ref="E55:E58" si="86">F55+I55</f>
        <v>2636498</v>
      </c>
      <c r="F55" s="24">
        <v>2636498</v>
      </c>
      <c r="G55" s="24">
        <v>2050969</v>
      </c>
      <c r="H55" s="24">
        <v>17006</v>
      </c>
      <c r="I55" s="24"/>
      <c r="J55" s="23">
        <f t="shared" ref="J55:J58" si="87">L55+O55</f>
        <v>0</v>
      </c>
      <c r="K55" s="24"/>
      <c r="L55" s="24"/>
      <c r="M55" s="24"/>
      <c r="N55" s="24"/>
      <c r="O55" s="24"/>
      <c r="P55" s="23">
        <f t="shared" ref="P55:P82" si="88">E55+J55</f>
        <v>2636498</v>
      </c>
    </row>
    <row r="56" spans="1:16" s="19" customFormat="1" ht="36" customHeight="1" x14ac:dyDescent="0.2">
      <c r="A56" s="20" t="s">
        <v>191</v>
      </c>
      <c r="B56" s="20" t="s">
        <v>24</v>
      </c>
      <c r="C56" s="21" t="s">
        <v>23</v>
      </c>
      <c r="D56" s="22" t="s">
        <v>25</v>
      </c>
      <c r="E56" s="23">
        <f t="shared" si="86"/>
        <v>6304923</v>
      </c>
      <c r="F56" s="24">
        <v>6304923</v>
      </c>
      <c r="G56" s="24"/>
      <c r="H56" s="24"/>
      <c r="I56" s="24"/>
      <c r="J56" s="23">
        <f t="shared" si="87"/>
        <v>0</v>
      </c>
      <c r="K56" s="24"/>
      <c r="L56" s="24"/>
      <c r="M56" s="24"/>
      <c r="N56" s="24"/>
      <c r="O56" s="24"/>
      <c r="P56" s="23">
        <f t="shared" si="88"/>
        <v>6304923</v>
      </c>
    </row>
    <row r="57" spans="1:16" s="19" customFormat="1" ht="22.5" customHeight="1" x14ac:dyDescent="0.2">
      <c r="A57" s="20" t="s">
        <v>192</v>
      </c>
      <c r="B57" s="20" t="s">
        <v>26</v>
      </c>
      <c r="C57" s="25"/>
      <c r="D57" s="22" t="s">
        <v>27</v>
      </c>
      <c r="E57" s="23">
        <f t="shared" si="86"/>
        <v>5200233</v>
      </c>
      <c r="F57" s="24">
        <f>F58</f>
        <v>5200233</v>
      </c>
      <c r="G57" s="24">
        <f t="shared" ref="G57:I57" si="89">G58</f>
        <v>0</v>
      </c>
      <c r="H57" s="24">
        <f t="shared" si="89"/>
        <v>0</v>
      </c>
      <c r="I57" s="24">
        <f t="shared" si="89"/>
        <v>0</v>
      </c>
      <c r="J57" s="23">
        <f t="shared" si="87"/>
        <v>0</v>
      </c>
      <c r="K57" s="24"/>
      <c r="L57" s="24"/>
      <c r="M57" s="24">
        <f t="shared" ref="M57:N57" si="90">M58</f>
        <v>0</v>
      </c>
      <c r="N57" s="24">
        <f t="shared" si="90"/>
        <v>0</v>
      </c>
      <c r="O57" s="24"/>
      <c r="P57" s="23">
        <f t="shared" si="88"/>
        <v>5200233</v>
      </c>
    </row>
    <row r="58" spans="1:16" s="31" customFormat="1" ht="46.5" customHeight="1" x14ac:dyDescent="0.2">
      <c r="A58" s="26" t="s">
        <v>193</v>
      </c>
      <c r="B58" s="26" t="s">
        <v>29</v>
      </c>
      <c r="C58" s="27" t="s">
        <v>28</v>
      </c>
      <c r="D58" s="28" t="s">
        <v>30</v>
      </c>
      <c r="E58" s="29">
        <f t="shared" si="86"/>
        <v>5200233</v>
      </c>
      <c r="F58" s="30">
        <v>5200233</v>
      </c>
      <c r="G58" s="30"/>
      <c r="H58" s="30"/>
      <c r="I58" s="30"/>
      <c r="J58" s="29">
        <f t="shared" si="87"/>
        <v>0</v>
      </c>
      <c r="K58" s="30"/>
      <c r="L58" s="30"/>
      <c r="M58" s="30"/>
      <c r="N58" s="30"/>
      <c r="O58" s="30"/>
      <c r="P58" s="29">
        <f t="shared" si="88"/>
        <v>5200233</v>
      </c>
    </row>
    <row r="59" spans="1:16" s="19" customFormat="1" ht="61.5" customHeight="1" x14ac:dyDescent="0.2">
      <c r="A59" s="20" t="s">
        <v>194</v>
      </c>
      <c r="B59" s="20" t="s">
        <v>180</v>
      </c>
      <c r="C59" s="25"/>
      <c r="D59" s="22" t="s">
        <v>181</v>
      </c>
      <c r="E59" s="23">
        <f t="shared" ref="E59:E63" si="91">F59+I59</f>
        <v>513770</v>
      </c>
      <c r="F59" s="24">
        <f>F60+F61+F62</f>
        <v>513770</v>
      </c>
      <c r="G59" s="24">
        <f>G61+G62</f>
        <v>0</v>
      </c>
      <c r="H59" s="24">
        <f t="shared" ref="H59:I59" si="92">H61+H62</f>
        <v>0</v>
      </c>
      <c r="I59" s="24">
        <f t="shared" si="92"/>
        <v>0</v>
      </c>
      <c r="J59" s="23">
        <f t="shared" ref="J59:J63" si="93">L59+O59</f>
        <v>0</v>
      </c>
      <c r="K59" s="24">
        <f t="shared" ref="K59" si="94">K61+K62</f>
        <v>0</v>
      </c>
      <c r="L59" s="24">
        <f t="shared" ref="L59" si="95">L61+L62</f>
        <v>0</v>
      </c>
      <c r="M59" s="24">
        <f t="shared" ref="M59" si="96">M61+M62</f>
        <v>0</v>
      </c>
      <c r="N59" s="24">
        <f t="shared" ref="N59" si="97">N61+N62</f>
        <v>0</v>
      </c>
      <c r="O59" s="24">
        <f t="shared" ref="O59" si="98">O61+O62</f>
        <v>0</v>
      </c>
      <c r="P59" s="23">
        <f>E59+J59</f>
        <v>513770</v>
      </c>
    </row>
    <row r="60" spans="1:16" s="19" customFormat="1" ht="28.5" customHeight="1" x14ac:dyDescent="0.2">
      <c r="A60" s="26" t="s">
        <v>242</v>
      </c>
      <c r="B60" s="26">
        <v>3031</v>
      </c>
      <c r="C60" s="27" t="s">
        <v>290</v>
      </c>
      <c r="D60" s="28" t="s">
        <v>243</v>
      </c>
      <c r="E60" s="29">
        <f t="shared" si="91"/>
        <v>500000</v>
      </c>
      <c r="F60" s="30">
        <v>500000</v>
      </c>
      <c r="G60" s="30"/>
      <c r="H60" s="30"/>
      <c r="I60" s="30"/>
      <c r="J60" s="29">
        <f t="shared" si="93"/>
        <v>0</v>
      </c>
      <c r="K60" s="30"/>
      <c r="L60" s="30"/>
      <c r="M60" s="30"/>
      <c r="N60" s="30"/>
      <c r="O60" s="30"/>
      <c r="P60" s="29">
        <f>E60+J60</f>
        <v>500000</v>
      </c>
    </row>
    <row r="61" spans="1:16" s="31" customFormat="1" ht="40.5" customHeight="1" x14ac:dyDescent="0.2">
      <c r="A61" s="26" t="s">
        <v>195</v>
      </c>
      <c r="B61" s="26" t="s">
        <v>174</v>
      </c>
      <c r="C61" s="27" t="s">
        <v>81</v>
      </c>
      <c r="D61" s="28" t="s">
        <v>175</v>
      </c>
      <c r="E61" s="29">
        <f t="shared" si="91"/>
        <v>2000</v>
      </c>
      <c r="F61" s="30">
        <v>2000</v>
      </c>
      <c r="G61" s="30"/>
      <c r="H61" s="30"/>
      <c r="I61" s="30"/>
      <c r="J61" s="29">
        <f t="shared" si="93"/>
        <v>0</v>
      </c>
      <c r="K61" s="30"/>
      <c r="L61" s="30"/>
      <c r="M61" s="30"/>
      <c r="N61" s="30"/>
      <c r="O61" s="30"/>
      <c r="P61" s="29">
        <f t="shared" si="88"/>
        <v>2000</v>
      </c>
    </row>
    <row r="62" spans="1:16" s="31" customFormat="1" ht="48.75" customHeight="1" x14ac:dyDescent="0.2">
      <c r="A62" s="26" t="s">
        <v>196</v>
      </c>
      <c r="B62" s="26" t="s">
        <v>176</v>
      </c>
      <c r="C62" s="27" t="s">
        <v>81</v>
      </c>
      <c r="D62" s="28" t="s">
        <v>177</v>
      </c>
      <c r="E62" s="29">
        <f t="shared" si="91"/>
        <v>11770</v>
      </c>
      <c r="F62" s="30">
        <v>11770</v>
      </c>
      <c r="G62" s="30"/>
      <c r="H62" s="30"/>
      <c r="I62" s="30"/>
      <c r="J62" s="29">
        <f t="shared" si="93"/>
        <v>0</v>
      </c>
      <c r="K62" s="30"/>
      <c r="L62" s="30"/>
      <c r="M62" s="30"/>
      <c r="N62" s="30"/>
      <c r="O62" s="30"/>
      <c r="P62" s="29">
        <f t="shared" si="88"/>
        <v>11770</v>
      </c>
    </row>
    <row r="63" spans="1:16" s="19" customFormat="1" ht="45" customHeight="1" x14ac:dyDescent="0.2">
      <c r="A63" s="20" t="s">
        <v>197</v>
      </c>
      <c r="B63" s="20" t="s">
        <v>178</v>
      </c>
      <c r="C63" s="21" t="s">
        <v>81</v>
      </c>
      <c r="D63" s="22" t="s">
        <v>179</v>
      </c>
      <c r="E63" s="23">
        <f t="shared" si="91"/>
        <v>21798</v>
      </c>
      <c r="F63" s="24">
        <v>21798</v>
      </c>
      <c r="G63" s="24"/>
      <c r="H63" s="24"/>
      <c r="I63" s="24"/>
      <c r="J63" s="23">
        <f t="shared" si="93"/>
        <v>0</v>
      </c>
      <c r="K63" s="24"/>
      <c r="L63" s="24"/>
      <c r="M63" s="24"/>
      <c r="N63" s="24"/>
      <c r="O63" s="24"/>
      <c r="P63" s="23">
        <f t="shared" si="88"/>
        <v>21798</v>
      </c>
    </row>
    <row r="64" spans="1:16" s="19" customFormat="1" ht="16.5" customHeight="1" x14ac:dyDescent="0.2">
      <c r="A64" s="20"/>
      <c r="B64" s="20"/>
      <c r="C64" s="21"/>
      <c r="D64" s="22" t="s">
        <v>172</v>
      </c>
      <c r="E64" s="23"/>
      <c r="F64" s="24"/>
      <c r="G64" s="24"/>
      <c r="H64" s="24"/>
      <c r="I64" s="24"/>
      <c r="J64" s="23"/>
      <c r="K64" s="24"/>
      <c r="L64" s="24"/>
      <c r="M64" s="24"/>
      <c r="N64" s="24"/>
      <c r="O64" s="24"/>
      <c r="P64" s="23"/>
    </row>
    <row r="65" spans="1:16" s="19" customFormat="1" ht="49.5" customHeight="1" x14ac:dyDescent="0.2">
      <c r="A65" s="20"/>
      <c r="B65" s="20"/>
      <c r="C65" s="21"/>
      <c r="D65" s="32" t="s">
        <v>173</v>
      </c>
      <c r="E65" s="29">
        <f t="shared" ref="E65:E82" si="99">F65+I65</f>
        <v>21798</v>
      </c>
      <c r="F65" s="30">
        <v>21798</v>
      </c>
      <c r="G65" s="24"/>
      <c r="H65" s="24"/>
      <c r="I65" s="24"/>
      <c r="J65" s="23">
        <f t="shared" ref="J65:J78" si="100">L65+O65</f>
        <v>0</v>
      </c>
      <c r="K65" s="24"/>
      <c r="L65" s="24"/>
      <c r="M65" s="24"/>
      <c r="N65" s="24"/>
      <c r="O65" s="24"/>
      <c r="P65" s="29">
        <f t="shared" si="88"/>
        <v>21798</v>
      </c>
    </row>
    <row r="66" spans="1:16" s="19" customFormat="1" ht="65.25" customHeight="1" x14ac:dyDescent="0.2">
      <c r="A66" s="20" t="s">
        <v>198</v>
      </c>
      <c r="B66" s="20" t="s">
        <v>31</v>
      </c>
      <c r="C66" s="25"/>
      <c r="D66" s="22" t="s">
        <v>32</v>
      </c>
      <c r="E66" s="23">
        <f t="shared" si="99"/>
        <v>11376939.949999999</v>
      </c>
      <c r="F66" s="24">
        <f>F67</f>
        <v>11376939.949999999</v>
      </c>
      <c r="G66" s="24">
        <f t="shared" ref="G66:I66" si="101">G67</f>
        <v>7005666</v>
      </c>
      <c r="H66" s="24">
        <f t="shared" si="101"/>
        <v>1532186.95</v>
      </c>
      <c r="I66" s="24">
        <f t="shared" si="101"/>
        <v>0</v>
      </c>
      <c r="J66" s="23">
        <f t="shared" si="100"/>
        <v>1657000</v>
      </c>
      <c r="K66" s="24">
        <f>K67</f>
        <v>1000000</v>
      </c>
      <c r="L66" s="24">
        <f t="shared" ref="L66:O66" si="102">L67</f>
        <v>657000</v>
      </c>
      <c r="M66" s="24">
        <f t="shared" si="102"/>
        <v>0</v>
      </c>
      <c r="N66" s="24">
        <f t="shared" si="102"/>
        <v>0</v>
      </c>
      <c r="O66" s="24">
        <f t="shared" si="102"/>
        <v>1000000</v>
      </c>
      <c r="P66" s="23">
        <f t="shared" si="88"/>
        <v>13033939.949999999</v>
      </c>
    </row>
    <row r="67" spans="1:16" s="31" customFormat="1" ht="61.5" customHeight="1" x14ac:dyDescent="0.2">
      <c r="A67" s="26" t="s">
        <v>199</v>
      </c>
      <c r="B67" s="26" t="s">
        <v>34</v>
      </c>
      <c r="C67" s="27" t="s">
        <v>33</v>
      </c>
      <c r="D67" s="28" t="s">
        <v>35</v>
      </c>
      <c r="E67" s="29">
        <f t="shared" si="99"/>
        <v>11376939.949999999</v>
      </c>
      <c r="F67" s="30">
        <v>11376939.949999999</v>
      </c>
      <c r="G67" s="30">
        <v>7005666</v>
      </c>
      <c r="H67" s="30">
        <v>1532186.95</v>
      </c>
      <c r="I67" s="30"/>
      <c r="J67" s="29">
        <f t="shared" si="100"/>
        <v>1657000</v>
      </c>
      <c r="K67" s="30">
        <v>1000000</v>
      </c>
      <c r="L67" s="30">
        <v>657000</v>
      </c>
      <c r="M67" s="30"/>
      <c r="N67" s="30"/>
      <c r="O67" s="30">
        <v>1000000</v>
      </c>
      <c r="P67" s="29">
        <f t="shared" si="88"/>
        <v>13033939.949999999</v>
      </c>
    </row>
    <row r="68" spans="1:16" s="31" customFormat="1" ht="17.25" customHeight="1" x14ac:dyDescent="0.2">
      <c r="A68" s="26"/>
      <c r="B68" s="26"/>
      <c r="C68" s="27"/>
      <c r="D68" s="22" t="s">
        <v>297</v>
      </c>
      <c r="E68" s="29"/>
      <c r="F68" s="30"/>
      <c r="G68" s="30"/>
      <c r="H68" s="30"/>
      <c r="I68" s="30"/>
      <c r="J68" s="29"/>
      <c r="K68" s="30"/>
      <c r="L68" s="30"/>
      <c r="M68" s="30"/>
      <c r="N68" s="30"/>
      <c r="O68" s="30"/>
      <c r="P68" s="29"/>
    </row>
    <row r="69" spans="1:16" s="31" customFormat="1" ht="99" customHeight="1" x14ac:dyDescent="0.2">
      <c r="A69" s="26"/>
      <c r="B69" s="26"/>
      <c r="C69" s="27"/>
      <c r="D69" s="75" t="s">
        <v>298</v>
      </c>
      <c r="E69" s="29">
        <f t="shared" si="99"/>
        <v>21689.71</v>
      </c>
      <c r="F69" s="30">
        <v>21689.71</v>
      </c>
      <c r="G69" s="30"/>
      <c r="H69" s="30">
        <v>21689.71</v>
      </c>
      <c r="I69" s="30"/>
      <c r="J69" s="29">
        <f t="shared" si="100"/>
        <v>0</v>
      </c>
      <c r="K69" s="30"/>
      <c r="L69" s="30"/>
      <c r="M69" s="30"/>
      <c r="N69" s="30"/>
      <c r="O69" s="30"/>
      <c r="P69" s="29">
        <f t="shared" si="88"/>
        <v>21689.71</v>
      </c>
    </row>
    <row r="70" spans="1:16" s="31" customFormat="1" ht="104.25" customHeight="1" x14ac:dyDescent="0.2">
      <c r="A70" s="26"/>
      <c r="B70" s="26"/>
      <c r="C70" s="27"/>
      <c r="D70" s="76" t="s">
        <v>299</v>
      </c>
      <c r="E70" s="29">
        <f t="shared" si="99"/>
        <v>538.24</v>
      </c>
      <c r="F70" s="30">
        <v>538.24</v>
      </c>
      <c r="G70" s="30"/>
      <c r="H70" s="30">
        <v>538.24</v>
      </c>
      <c r="I70" s="30"/>
      <c r="J70" s="29">
        <f t="shared" si="100"/>
        <v>0</v>
      </c>
      <c r="K70" s="30"/>
      <c r="L70" s="30"/>
      <c r="M70" s="30"/>
      <c r="N70" s="30"/>
      <c r="O70" s="30"/>
      <c r="P70" s="29">
        <f t="shared" si="88"/>
        <v>538.24</v>
      </c>
    </row>
    <row r="71" spans="1:16" s="19" customFormat="1" ht="35.25" customHeight="1" x14ac:dyDescent="0.2">
      <c r="A71" s="20" t="s">
        <v>200</v>
      </c>
      <c r="B71" s="20" t="s">
        <v>36</v>
      </c>
      <c r="C71" s="25"/>
      <c r="D71" s="22" t="s">
        <v>37</v>
      </c>
      <c r="E71" s="23">
        <f t="shared" si="99"/>
        <v>3026669</v>
      </c>
      <c r="F71" s="24">
        <f>F72</f>
        <v>3026669</v>
      </c>
      <c r="G71" s="24">
        <f t="shared" ref="G71:H71" si="103">G72</f>
        <v>2018944</v>
      </c>
      <c r="H71" s="24">
        <f t="shared" si="103"/>
        <v>261512</v>
      </c>
      <c r="I71" s="24">
        <f t="shared" ref="I71" si="104">I72</f>
        <v>0</v>
      </c>
      <c r="J71" s="23">
        <f t="shared" si="100"/>
        <v>0</v>
      </c>
      <c r="K71" s="24">
        <f>K72</f>
        <v>0</v>
      </c>
      <c r="L71" s="24">
        <f t="shared" ref="L71:O71" si="105">L72</f>
        <v>0</v>
      </c>
      <c r="M71" s="24">
        <f t="shared" si="105"/>
        <v>0</v>
      </c>
      <c r="N71" s="24">
        <f t="shared" si="105"/>
        <v>0</v>
      </c>
      <c r="O71" s="24">
        <f t="shared" si="105"/>
        <v>0</v>
      </c>
      <c r="P71" s="23">
        <f t="shared" si="88"/>
        <v>3026669</v>
      </c>
    </row>
    <row r="72" spans="1:16" s="31" customFormat="1" ht="35.25" customHeight="1" x14ac:dyDescent="0.2">
      <c r="A72" s="26" t="s">
        <v>201</v>
      </c>
      <c r="B72" s="26" t="s">
        <v>39</v>
      </c>
      <c r="C72" s="27" t="s">
        <v>38</v>
      </c>
      <c r="D72" s="28" t="s">
        <v>40</v>
      </c>
      <c r="E72" s="29">
        <f t="shared" si="99"/>
        <v>3026669</v>
      </c>
      <c r="F72" s="30">
        <v>3026669</v>
      </c>
      <c r="G72" s="30">
        <v>2018944</v>
      </c>
      <c r="H72" s="30">
        <v>261512</v>
      </c>
      <c r="I72" s="30"/>
      <c r="J72" s="29">
        <f t="shared" si="100"/>
        <v>0</v>
      </c>
      <c r="K72" s="30"/>
      <c r="L72" s="30"/>
      <c r="M72" s="30"/>
      <c r="N72" s="30"/>
      <c r="O72" s="30"/>
      <c r="P72" s="29">
        <f t="shared" si="88"/>
        <v>3026669</v>
      </c>
    </row>
    <row r="73" spans="1:16" s="19" customFormat="1" ht="33" customHeight="1" x14ac:dyDescent="0.2">
      <c r="A73" s="20" t="s">
        <v>202</v>
      </c>
      <c r="B73" s="20" t="s">
        <v>41</v>
      </c>
      <c r="C73" s="25"/>
      <c r="D73" s="22" t="s">
        <v>42</v>
      </c>
      <c r="E73" s="23">
        <f t="shared" si="99"/>
        <v>3777127</v>
      </c>
      <c r="F73" s="24">
        <f>F74</f>
        <v>3777127</v>
      </c>
      <c r="G73" s="24">
        <f t="shared" ref="G73:I73" si="106">G74</f>
        <v>2510317</v>
      </c>
      <c r="H73" s="24">
        <f t="shared" si="106"/>
        <v>411052</v>
      </c>
      <c r="I73" s="24">
        <f t="shared" si="106"/>
        <v>0</v>
      </c>
      <c r="J73" s="23">
        <f t="shared" si="100"/>
        <v>0</v>
      </c>
      <c r="K73" s="24"/>
      <c r="L73" s="24">
        <f t="shared" ref="L73:N73" si="107">L74</f>
        <v>0</v>
      </c>
      <c r="M73" s="24">
        <f t="shared" si="107"/>
        <v>0</v>
      </c>
      <c r="N73" s="24">
        <f t="shared" si="107"/>
        <v>0</v>
      </c>
      <c r="O73" s="24"/>
      <c r="P73" s="23">
        <f t="shared" si="88"/>
        <v>3777127</v>
      </c>
    </row>
    <row r="74" spans="1:16" s="31" customFormat="1" ht="36.75" customHeight="1" x14ac:dyDescent="0.2">
      <c r="A74" s="26" t="s">
        <v>203</v>
      </c>
      <c r="B74" s="26" t="s">
        <v>43</v>
      </c>
      <c r="C74" s="27" t="s">
        <v>38</v>
      </c>
      <c r="D74" s="28" t="s">
        <v>44</v>
      </c>
      <c r="E74" s="29">
        <f t="shared" si="99"/>
        <v>3777127</v>
      </c>
      <c r="F74" s="30">
        <v>3777127</v>
      </c>
      <c r="G74" s="30">
        <v>2510317</v>
      </c>
      <c r="H74" s="30">
        <v>411052</v>
      </c>
      <c r="I74" s="30"/>
      <c r="J74" s="29">
        <f t="shared" si="100"/>
        <v>0</v>
      </c>
      <c r="K74" s="30"/>
      <c r="L74" s="30"/>
      <c r="M74" s="30"/>
      <c r="N74" s="30"/>
      <c r="O74" s="30"/>
      <c r="P74" s="29">
        <f t="shared" si="88"/>
        <v>3777127</v>
      </c>
    </row>
    <row r="75" spans="1:16" s="31" customFormat="1" ht="88.5" customHeight="1" x14ac:dyDescent="0.2">
      <c r="A75" s="20" t="s">
        <v>204</v>
      </c>
      <c r="B75" s="20" t="s">
        <v>182</v>
      </c>
      <c r="C75" s="21" t="s">
        <v>72</v>
      </c>
      <c r="D75" s="22" t="s">
        <v>183</v>
      </c>
      <c r="E75" s="23">
        <f t="shared" si="99"/>
        <v>699487</v>
      </c>
      <c r="F75" s="24">
        <v>699487</v>
      </c>
      <c r="G75" s="24"/>
      <c r="H75" s="24"/>
      <c r="I75" s="24"/>
      <c r="J75" s="23">
        <f t="shared" si="100"/>
        <v>0</v>
      </c>
      <c r="K75" s="24"/>
      <c r="L75" s="24"/>
      <c r="M75" s="24"/>
      <c r="N75" s="24"/>
      <c r="O75" s="24"/>
      <c r="P75" s="23">
        <f>J75+E75</f>
        <v>699487</v>
      </c>
    </row>
    <row r="76" spans="1:16" s="19" customFormat="1" ht="25.5" customHeight="1" x14ac:dyDescent="0.2">
      <c r="A76" s="20" t="s">
        <v>205</v>
      </c>
      <c r="B76" s="20" t="s">
        <v>184</v>
      </c>
      <c r="C76" s="21" t="s">
        <v>185</v>
      </c>
      <c r="D76" s="22" t="s">
        <v>186</v>
      </c>
      <c r="E76" s="23">
        <f t="shared" si="99"/>
        <v>66320</v>
      </c>
      <c r="F76" s="24">
        <v>66320</v>
      </c>
      <c r="G76" s="24">
        <v>54360</v>
      </c>
      <c r="H76" s="24"/>
      <c r="I76" s="24"/>
      <c r="J76" s="23">
        <f t="shared" si="100"/>
        <v>0</v>
      </c>
      <c r="K76" s="24"/>
      <c r="L76" s="24"/>
      <c r="M76" s="24"/>
      <c r="N76" s="24"/>
      <c r="O76" s="24"/>
      <c r="P76" s="23">
        <f t="shared" si="88"/>
        <v>66320</v>
      </c>
    </row>
    <row r="77" spans="1:16" s="19" customFormat="1" ht="57" customHeight="1" x14ac:dyDescent="0.2">
      <c r="A77" s="20" t="s">
        <v>213</v>
      </c>
      <c r="B77" s="20">
        <v>3230</v>
      </c>
      <c r="C77" s="21">
        <v>1070</v>
      </c>
      <c r="D77" s="22" t="s">
        <v>214</v>
      </c>
      <c r="E77" s="23">
        <f t="shared" si="99"/>
        <v>1300000</v>
      </c>
      <c r="F77" s="24">
        <v>1300000</v>
      </c>
      <c r="G77" s="24"/>
      <c r="H77" s="24"/>
      <c r="I77" s="24"/>
      <c r="J77" s="23">
        <f t="shared" si="100"/>
        <v>0</v>
      </c>
      <c r="K77" s="24"/>
      <c r="L77" s="24"/>
      <c r="M77" s="24"/>
      <c r="N77" s="24"/>
      <c r="O77" s="24"/>
      <c r="P77" s="23">
        <f t="shared" si="88"/>
        <v>1300000</v>
      </c>
    </row>
    <row r="78" spans="1:16" s="19" customFormat="1" ht="21.75" customHeight="1" x14ac:dyDescent="0.2">
      <c r="A78" s="20" t="s">
        <v>206</v>
      </c>
      <c r="B78" s="20" t="s">
        <v>45</v>
      </c>
      <c r="C78" s="25"/>
      <c r="D78" s="22" t="s">
        <v>46</v>
      </c>
      <c r="E78" s="23">
        <f t="shared" si="99"/>
        <v>1540332</v>
      </c>
      <c r="F78" s="24">
        <f>F79</f>
        <v>1540332</v>
      </c>
      <c r="G78" s="24">
        <f t="shared" ref="G78:I78" si="108">G79</f>
        <v>0</v>
      </c>
      <c r="H78" s="24">
        <f t="shared" si="108"/>
        <v>0</v>
      </c>
      <c r="I78" s="24">
        <f t="shared" si="108"/>
        <v>0</v>
      </c>
      <c r="J78" s="23">
        <f t="shared" si="100"/>
        <v>0</v>
      </c>
      <c r="K78" s="24">
        <f t="shared" ref="K78" si="109">K79</f>
        <v>0</v>
      </c>
      <c r="L78" s="24">
        <f t="shared" ref="L78" si="110">L79</f>
        <v>0</v>
      </c>
      <c r="M78" s="24">
        <f t="shared" ref="M78" si="111">M79</f>
        <v>0</v>
      </c>
      <c r="N78" s="24">
        <f t="shared" ref="N78" si="112">N79</f>
        <v>0</v>
      </c>
      <c r="O78" s="24">
        <f t="shared" ref="O78" si="113">O79</f>
        <v>0</v>
      </c>
      <c r="P78" s="23">
        <f t="shared" si="88"/>
        <v>1540332</v>
      </c>
    </row>
    <row r="79" spans="1:16" s="31" customFormat="1" ht="31.5" customHeight="1" x14ac:dyDescent="0.2">
      <c r="A79" s="26" t="s">
        <v>207</v>
      </c>
      <c r="B79" s="26" t="s">
        <v>48</v>
      </c>
      <c r="C79" s="27" t="s">
        <v>47</v>
      </c>
      <c r="D79" s="28" t="s">
        <v>49</v>
      </c>
      <c r="E79" s="29">
        <f t="shared" si="99"/>
        <v>1540332</v>
      </c>
      <c r="F79" s="30">
        <v>1540332</v>
      </c>
      <c r="G79" s="30"/>
      <c r="H79" s="30"/>
      <c r="I79" s="30"/>
      <c r="J79" s="29">
        <f t="shared" ref="J79" si="114">L79+O79</f>
        <v>0</v>
      </c>
      <c r="K79" s="30"/>
      <c r="L79" s="30"/>
      <c r="M79" s="30"/>
      <c r="N79" s="30"/>
      <c r="O79" s="30"/>
      <c r="P79" s="29">
        <f t="shared" si="88"/>
        <v>1540332</v>
      </c>
    </row>
    <row r="80" spans="1:16" s="31" customFormat="1" ht="31.5" customHeight="1" x14ac:dyDescent="0.2">
      <c r="A80" s="71" t="s">
        <v>259</v>
      </c>
      <c r="B80" s="71" t="s">
        <v>260</v>
      </c>
      <c r="C80" s="72"/>
      <c r="D80" s="73" t="s">
        <v>261</v>
      </c>
      <c r="E80" s="23">
        <f>E82</f>
        <v>0</v>
      </c>
      <c r="F80" s="23">
        <f>F81+F82</f>
        <v>0</v>
      </c>
      <c r="G80" s="23">
        <f t="shared" ref="G80:I80" si="115">G81+G82</f>
        <v>0</v>
      </c>
      <c r="H80" s="23">
        <f t="shared" si="115"/>
        <v>0</v>
      </c>
      <c r="I80" s="23">
        <f t="shared" si="115"/>
        <v>0</v>
      </c>
      <c r="J80" s="23">
        <f t="shared" ref="J80:P80" si="116">J82</f>
        <v>5150000</v>
      </c>
      <c r="K80" s="23">
        <f t="shared" ref="K80" si="117">K81+K82</f>
        <v>5300000</v>
      </c>
      <c r="L80" s="23">
        <f t="shared" ref="L80" si="118">L81+L82</f>
        <v>0</v>
      </c>
      <c r="M80" s="23">
        <f t="shared" ref="M80" si="119">M81+M82</f>
        <v>0</v>
      </c>
      <c r="N80" s="23">
        <f t="shared" ref="N80" si="120">N81+N82</f>
        <v>0</v>
      </c>
      <c r="O80" s="23">
        <f t="shared" ref="O80" si="121">O81+O82</f>
        <v>5300000</v>
      </c>
      <c r="P80" s="23">
        <f t="shared" si="116"/>
        <v>5150000</v>
      </c>
    </row>
    <row r="81" spans="1:16" s="31" customFormat="1" ht="24.75" customHeight="1" x14ac:dyDescent="0.2">
      <c r="A81" s="68" t="s">
        <v>291</v>
      </c>
      <c r="B81" s="68" t="s">
        <v>292</v>
      </c>
      <c r="C81" s="69" t="s">
        <v>224</v>
      </c>
      <c r="D81" s="70" t="s">
        <v>293</v>
      </c>
      <c r="E81" s="29">
        <f t="shared" si="99"/>
        <v>0</v>
      </c>
      <c r="F81" s="74"/>
      <c r="G81" s="74"/>
      <c r="H81" s="74"/>
      <c r="I81" s="74"/>
      <c r="J81" s="29">
        <f t="shared" ref="J81:J84" si="122">L81+O81</f>
        <v>150000</v>
      </c>
      <c r="K81" s="29">
        <v>150000</v>
      </c>
      <c r="L81" s="29"/>
      <c r="M81" s="29"/>
      <c r="N81" s="29"/>
      <c r="O81" s="29">
        <v>150000</v>
      </c>
      <c r="P81" s="29">
        <f t="shared" si="88"/>
        <v>150000</v>
      </c>
    </row>
    <row r="82" spans="1:16" s="31" customFormat="1" ht="30" customHeight="1" x14ac:dyDescent="0.2">
      <c r="A82" s="26" t="s">
        <v>244</v>
      </c>
      <c r="B82" s="26">
        <v>7323</v>
      </c>
      <c r="C82" s="27" t="s">
        <v>245</v>
      </c>
      <c r="D82" s="28" t="s">
        <v>246</v>
      </c>
      <c r="E82" s="29">
        <f t="shared" si="99"/>
        <v>0</v>
      </c>
      <c r="F82" s="30"/>
      <c r="G82" s="30"/>
      <c r="H82" s="30"/>
      <c r="I82" s="30"/>
      <c r="J82" s="29">
        <f t="shared" si="122"/>
        <v>5150000</v>
      </c>
      <c r="K82" s="30">
        <v>5150000</v>
      </c>
      <c r="L82" s="30"/>
      <c r="M82" s="30"/>
      <c r="N82" s="30"/>
      <c r="O82" s="30">
        <v>5150000</v>
      </c>
      <c r="P82" s="29">
        <f t="shared" si="88"/>
        <v>5150000</v>
      </c>
    </row>
    <row r="83" spans="1:16" s="31" customFormat="1" ht="28.5" customHeight="1" x14ac:dyDescent="0.2">
      <c r="A83" s="13" t="s">
        <v>236</v>
      </c>
      <c r="B83" s="26"/>
      <c r="C83" s="27"/>
      <c r="D83" s="16" t="s">
        <v>238</v>
      </c>
      <c r="E83" s="17">
        <f>E84</f>
        <v>1436949</v>
      </c>
      <c r="F83" s="17">
        <f>F84</f>
        <v>1486949</v>
      </c>
      <c r="G83" s="17">
        <f t="shared" ref="G83:O83" si="123">G84</f>
        <v>1133811</v>
      </c>
      <c r="H83" s="17">
        <f t="shared" si="123"/>
        <v>16700</v>
      </c>
      <c r="I83" s="17">
        <f t="shared" si="123"/>
        <v>0</v>
      </c>
      <c r="J83" s="17">
        <f t="shared" si="122"/>
        <v>842181</v>
      </c>
      <c r="K83" s="17">
        <f t="shared" si="123"/>
        <v>842181</v>
      </c>
      <c r="L83" s="17">
        <f t="shared" si="123"/>
        <v>0</v>
      </c>
      <c r="M83" s="17">
        <f t="shared" si="123"/>
        <v>0</v>
      </c>
      <c r="N83" s="17">
        <f t="shared" si="123"/>
        <v>0</v>
      </c>
      <c r="O83" s="17">
        <f t="shared" si="123"/>
        <v>842181</v>
      </c>
      <c r="P83" s="17">
        <f>E83+J83</f>
        <v>2279130</v>
      </c>
    </row>
    <row r="84" spans="1:16" s="31" customFormat="1" ht="30" customHeight="1" x14ac:dyDescent="0.2">
      <c r="A84" s="13" t="s">
        <v>237</v>
      </c>
      <c r="B84" s="26"/>
      <c r="C84" s="27"/>
      <c r="D84" s="16" t="s">
        <v>238</v>
      </c>
      <c r="E84" s="17">
        <f>E85</f>
        <v>1436949</v>
      </c>
      <c r="F84" s="17">
        <f>F85+F86</f>
        <v>1486949</v>
      </c>
      <c r="G84" s="17">
        <f t="shared" ref="G84:I84" si="124">G85+G86</f>
        <v>1133811</v>
      </c>
      <c r="H84" s="17">
        <f t="shared" si="124"/>
        <v>16700</v>
      </c>
      <c r="I84" s="17">
        <f t="shared" si="124"/>
        <v>0</v>
      </c>
      <c r="J84" s="17">
        <f t="shared" si="122"/>
        <v>842181</v>
      </c>
      <c r="K84" s="17">
        <f t="shared" ref="K84" si="125">K85+K86</f>
        <v>842181</v>
      </c>
      <c r="L84" s="17">
        <f t="shared" ref="L84" si="126">L85+L86</f>
        <v>0</v>
      </c>
      <c r="M84" s="17">
        <f t="shared" ref="M84" si="127">M85+M86</f>
        <v>0</v>
      </c>
      <c r="N84" s="17">
        <f t="shared" ref="N84" si="128">N85+N86</f>
        <v>0</v>
      </c>
      <c r="O84" s="17">
        <f t="shared" ref="O84" si="129">O85+O86</f>
        <v>842181</v>
      </c>
      <c r="P84" s="17">
        <f>E84+J84</f>
        <v>2279130</v>
      </c>
    </row>
    <row r="85" spans="1:16" s="31" customFormat="1" ht="50.25" customHeight="1" x14ac:dyDescent="0.2">
      <c r="A85" s="13" t="s">
        <v>239</v>
      </c>
      <c r="B85" s="20" t="s">
        <v>68</v>
      </c>
      <c r="C85" s="21" t="s">
        <v>20</v>
      </c>
      <c r="D85" s="22" t="s">
        <v>69</v>
      </c>
      <c r="E85" s="23">
        <f>F85+I85</f>
        <v>1436949</v>
      </c>
      <c r="F85" s="24">
        <v>1436949</v>
      </c>
      <c r="G85" s="24">
        <v>1133811</v>
      </c>
      <c r="H85" s="30">
        <v>16700</v>
      </c>
      <c r="I85" s="30"/>
      <c r="J85" s="23">
        <f>K729+L85</f>
        <v>0</v>
      </c>
      <c r="K85" s="30"/>
      <c r="L85" s="30"/>
      <c r="M85" s="30"/>
      <c r="N85" s="30"/>
      <c r="O85" s="30"/>
      <c r="P85" s="23">
        <f t="shared" si="47"/>
        <v>1436949</v>
      </c>
    </row>
    <row r="86" spans="1:16" s="31" customFormat="1" ht="50.25" customHeight="1" x14ac:dyDescent="0.2">
      <c r="A86" s="58" t="s">
        <v>247</v>
      </c>
      <c r="B86" s="58" t="s">
        <v>258</v>
      </c>
      <c r="C86" s="59"/>
      <c r="D86" s="60" t="s">
        <v>249</v>
      </c>
      <c r="E86" s="17">
        <f>E87</f>
        <v>50000</v>
      </c>
      <c r="F86" s="17">
        <f t="shared" ref="F86:P86" si="130">F87</f>
        <v>50000</v>
      </c>
      <c r="G86" s="17">
        <f t="shared" si="130"/>
        <v>0</v>
      </c>
      <c r="H86" s="17">
        <f t="shared" si="130"/>
        <v>0</v>
      </c>
      <c r="I86" s="17">
        <f t="shared" si="130"/>
        <v>0</v>
      </c>
      <c r="J86" s="17">
        <f t="shared" si="130"/>
        <v>842181</v>
      </c>
      <c r="K86" s="17">
        <f t="shared" si="130"/>
        <v>842181</v>
      </c>
      <c r="L86" s="17">
        <f t="shared" si="130"/>
        <v>0</v>
      </c>
      <c r="M86" s="17">
        <f t="shared" si="130"/>
        <v>0</v>
      </c>
      <c r="N86" s="17">
        <f t="shared" si="130"/>
        <v>0</v>
      </c>
      <c r="O86" s="17">
        <f t="shared" si="130"/>
        <v>842181</v>
      </c>
      <c r="P86" s="17">
        <f t="shared" si="130"/>
        <v>892181</v>
      </c>
    </row>
    <row r="87" spans="1:16" s="31" customFormat="1" ht="73.5" customHeight="1" x14ac:dyDescent="0.2">
      <c r="A87" s="20" t="s">
        <v>248</v>
      </c>
      <c r="B87" s="20">
        <v>6083</v>
      </c>
      <c r="C87" s="21" t="s">
        <v>250</v>
      </c>
      <c r="D87" s="22" t="s">
        <v>251</v>
      </c>
      <c r="E87" s="23">
        <f>F87+I87</f>
        <v>50000</v>
      </c>
      <c r="F87" s="24">
        <v>50000</v>
      </c>
      <c r="G87" s="24"/>
      <c r="H87" s="30"/>
      <c r="I87" s="30"/>
      <c r="J87" s="23">
        <f>L87+O87</f>
        <v>842181</v>
      </c>
      <c r="K87" s="24">
        <v>842181</v>
      </c>
      <c r="L87" s="24"/>
      <c r="M87" s="24"/>
      <c r="N87" s="24"/>
      <c r="O87" s="24">
        <v>842181</v>
      </c>
      <c r="P87" s="23">
        <f t="shared" si="47"/>
        <v>892181</v>
      </c>
    </row>
    <row r="88" spans="1:16" s="19" customFormat="1" ht="33.75" customHeight="1" x14ac:dyDescent="0.2">
      <c r="A88" s="13" t="s">
        <v>111</v>
      </c>
      <c r="B88" s="14"/>
      <c r="C88" s="15"/>
      <c r="D88" s="16" t="s">
        <v>112</v>
      </c>
      <c r="E88" s="17">
        <f>E89</f>
        <v>22638130.34</v>
      </c>
      <c r="F88" s="17">
        <f t="shared" ref="F88:O88" si="131">F89</f>
        <v>22638130.34</v>
      </c>
      <c r="G88" s="17">
        <f t="shared" si="131"/>
        <v>12214702</v>
      </c>
      <c r="H88" s="17">
        <f t="shared" si="131"/>
        <v>3026161.34</v>
      </c>
      <c r="I88" s="17">
        <f t="shared" si="131"/>
        <v>0</v>
      </c>
      <c r="J88" s="17">
        <f t="shared" si="131"/>
        <v>2700400</v>
      </c>
      <c r="K88" s="17">
        <f t="shared" si="131"/>
        <v>2420400</v>
      </c>
      <c r="L88" s="17">
        <f t="shared" si="131"/>
        <v>280000</v>
      </c>
      <c r="M88" s="17">
        <f t="shared" si="131"/>
        <v>147540</v>
      </c>
      <c r="N88" s="17">
        <f t="shared" si="131"/>
        <v>20000</v>
      </c>
      <c r="O88" s="17">
        <f t="shared" si="131"/>
        <v>2420400</v>
      </c>
      <c r="P88" s="17">
        <f t="shared" si="47"/>
        <v>25338530.34</v>
      </c>
    </row>
    <row r="89" spans="1:16" s="19" customFormat="1" ht="33.75" customHeight="1" x14ac:dyDescent="0.2">
      <c r="A89" s="13" t="s">
        <v>113</v>
      </c>
      <c r="B89" s="14"/>
      <c r="C89" s="15"/>
      <c r="D89" s="16" t="s">
        <v>112</v>
      </c>
      <c r="E89" s="17">
        <f>F89+I89</f>
        <v>22638130.34</v>
      </c>
      <c r="F89" s="18">
        <f>F90+F91+F95+F96+F97+F98</f>
        <v>22638130.34</v>
      </c>
      <c r="G89" s="18">
        <f t="shared" ref="G89:I89" si="132">G90+G91+G95+G96+G97+G98</f>
        <v>12214702</v>
      </c>
      <c r="H89" s="18">
        <f t="shared" si="132"/>
        <v>3026161.34</v>
      </c>
      <c r="I89" s="18">
        <f t="shared" si="132"/>
        <v>0</v>
      </c>
      <c r="J89" s="17">
        <f>L89+O89</f>
        <v>2700400</v>
      </c>
      <c r="K89" s="18">
        <f t="shared" ref="K89" si="133">K90+K91+K95+K96+K97+K98</f>
        <v>2420400</v>
      </c>
      <c r="L89" s="18">
        <f t="shared" ref="L89" si="134">L90+L91+L95+L96+L97+L98</f>
        <v>280000</v>
      </c>
      <c r="M89" s="18">
        <f t="shared" ref="M89" si="135">M90+M91+M95+M96+M97+M98</f>
        <v>147540</v>
      </c>
      <c r="N89" s="18">
        <f t="shared" ref="N89" si="136">N90+N91+N95+N96+N97+N98</f>
        <v>20000</v>
      </c>
      <c r="O89" s="18">
        <f t="shared" ref="O89" si="137">O90+O91+O95+O96+O97+O98</f>
        <v>2420400</v>
      </c>
      <c r="P89" s="17">
        <f t="shared" si="47"/>
        <v>25338530.34</v>
      </c>
    </row>
    <row r="90" spans="1:16" s="19" customFormat="1" ht="57.75" customHeight="1" x14ac:dyDescent="0.2">
      <c r="A90" s="20" t="s">
        <v>114</v>
      </c>
      <c r="B90" s="20" t="s">
        <v>68</v>
      </c>
      <c r="C90" s="21" t="s">
        <v>20</v>
      </c>
      <c r="D90" s="22" t="s">
        <v>69</v>
      </c>
      <c r="E90" s="23">
        <f>F90+I90</f>
        <v>1433374</v>
      </c>
      <c r="F90" s="24">
        <v>1433374</v>
      </c>
      <c r="G90" s="24">
        <v>1167969</v>
      </c>
      <c r="H90" s="24"/>
      <c r="I90" s="24"/>
      <c r="J90" s="23">
        <f>L90+O90</f>
        <v>0</v>
      </c>
      <c r="K90" s="24"/>
      <c r="L90" s="24"/>
      <c r="M90" s="24"/>
      <c r="N90" s="24"/>
      <c r="O90" s="24"/>
      <c r="P90" s="23">
        <f t="shared" si="47"/>
        <v>1433374</v>
      </c>
    </row>
    <row r="91" spans="1:16" s="19" customFormat="1" ht="35.25" customHeight="1" x14ac:dyDescent="0.2">
      <c r="A91" s="20" t="s">
        <v>115</v>
      </c>
      <c r="B91" s="20" t="s">
        <v>116</v>
      </c>
      <c r="C91" s="21" t="s">
        <v>80</v>
      </c>
      <c r="D91" s="22" t="s">
        <v>212</v>
      </c>
      <c r="E91" s="23">
        <f t="shared" ref="E91:E100" si="138">F91+I91</f>
        <v>4676786.34</v>
      </c>
      <c r="F91" s="24">
        <v>4676786.34</v>
      </c>
      <c r="G91" s="24">
        <v>2524902</v>
      </c>
      <c r="H91" s="24">
        <v>1289747.3400000001</v>
      </c>
      <c r="I91" s="24"/>
      <c r="J91" s="23">
        <f t="shared" ref="J91:J100" si="139">L91+O91</f>
        <v>180000</v>
      </c>
      <c r="K91" s="24"/>
      <c r="L91" s="24">
        <v>180000</v>
      </c>
      <c r="M91" s="24">
        <v>147540</v>
      </c>
      <c r="N91" s="24"/>
      <c r="O91" s="24"/>
      <c r="P91" s="23">
        <f t="shared" si="47"/>
        <v>4856786.34</v>
      </c>
    </row>
    <row r="92" spans="1:16" s="19" customFormat="1" ht="17.25" customHeight="1" x14ac:dyDescent="0.2">
      <c r="A92" s="20"/>
      <c r="B92" s="20"/>
      <c r="C92" s="21"/>
      <c r="D92" s="22" t="s">
        <v>297</v>
      </c>
      <c r="E92" s="23"/>
      <c r="F92" s="24"/>
      <c r="G92" s="24"/>
      <c r="H92" s="24"/>
      <c r="I92" s="24"/>
      <c r="J92" s="23"/>
      <c r="K92" s="24"/>
      <c r="L92" s="24"/>
      <c r="M92" s="24"/>
      <c r="N92" s="24"/>
      <c r="O92" s="24"/>
      <c r="P92" s="23"/>
    </row>
    <row r="93" spans="1:16" s="19" customFormat="1" ht="108" customHeight="1" x14ac:dyDescent="0.2">
      <c r="A93" s="20"/>
      <c r="B93" s="20"/>
      <c r="C93" s="21"/>
      <c r="D93" s="75" t="s">
        <v>298</v>
      </c>
      <c r="E93" s="29">
        <f t="shared" si="138"/>
        <v>8238.0499999999993</v>
      </c>
      <c r="F93" s="30">
        <v>8238.0499999999993</v>
      </c>
      <c r="G93" s="30"/>
      <c r="H93" s="30">
        <v>8238.0499999999993</v>
      </c>
      <c r="I93" s="30"/>
      <c r="J93" s="29">
        <f t="shared" si="139"/>
        <v>0</v>
      </c>
      <c r="K93" s="30"/>
      <c r="L93" s="30"/>
      <c r="M93" s="30"/>
      <c r="N93" s="30"/>
      <c r="O93" s="30"/>
      <c r="P93" s="29">
        <f t="shared" si="47"/>
        <v>8238.0499999999993</v>
      </c>
    </row>
    <row r="94" spans="1:16" s="19" customFormat="1" ht="105.75" customHeight="1" x14ac:dyDescent="0.2">
      <c r="A94" s="20"/>
      <c r="B94" s="20"/>
      <c r="C94" s="21"/>
      <c r="D94" s="76" t="s">
        <v>299</v>
      </c>
      <c r="E94" s="29">
        <f t="shared" si="138"/>
        <v>239695.29</v>
      </c>
      <c r="F94" s="30">
        <v>239695.29</v>
      </c>
      <c r="G94" s="30"/>
      <c r="H94" s="30">
        <v>239695.29</v>
      </c>
      <c r="I94" s="30"/>
      <c r="J94" s="29">
        <f t="shared" si="139"/>
        <v>0</v>
      </c>
      <c r="K94" s="30"/>
      <c r="L94" s="30"/>
      <c r="M94" s="30"/>
      <c r="N94" s="30"/>
      <c r="O94" s="30"/>
      <c r="P94" s="29">
        <f t="shared" si="47"/>
        <v>239695.29</v>
      </c>
    </row>
    <row r="95" spans="1:16" s="19" customFormat="1" ht="27" customHeight="1" x14ac:dyDescent="0.2">
      <c r="A95" s="20" t="s">
        <v>117</v>
      </c>
      <c r="B95" s="20" t="s">
        <v>119</v>
      </c>
      <c r="C95" s="21" t="s">
        <v>118</v>
      </c>
      <c r="D95" s="22" t="s">
        <v>120</v>
      </c>
      <c r="E95" s="23">
        <f t="shared" si="138"/>
        <v>3334371</v>
      </c>
      <c r="F95" s="24">
        <v>3334371</v>
      </c>
      <c r="G95" s="24">
        <v>2234199</v>
      </c>
      <c r="H95" s="24">
        <v>541337</v>
      </c>
      <c r="I95" s="24"/>
      <c r="J95" s="23">
        <f t="shared" si="139"/>
        <v>50000</v>
      </c>
      <c r="K95" s="24">
        <v>50000</v>
      </c>
      <c r="L95" s="24"/>
      <c r="M95" s="24"/>
      <c r="N95" s="24"/>
      <c r="O95" s="24">
        <v>50000</v>
      </c>
      <c r="P95" s="23">
        <f t="shared" si="47"/>
        <v>3384371</v>
      </c>
    </row>
    <row r="96" spans="1:16" s="19" customFormat="1" ht="27.75" customHeight="1" x14ac:dyDescent="0.2">
      <c r="A96" s="20" t="s">
        <v>121</v>
      </c>
      <c r="B96" s="20" t="s">
        <v>122</v>
      </c>
      <c r="C96" s="21" t="s">
        <v>118</v>
      </c>
      <c r="D96" s="22" t="s">
        <v>123</v>
      </c>
      <c r="E96" s="23">
        <f t="shared" si="138"/>
        <v>1224898</v>
      </c>
      <c r="F96" s="24">
        <v>1224898</v>
      </c>
      <c r="G96" s="24">
        <v>720145</v>
      </c>
      <c r="H96" s="24">
        <v>284273</v>
      </c>
      <c r="I96" s="24"/>
      <c r="J96" s="23">
        <f t="shared" si="139"/>
        <v>80000</v>
      </c>
      <c r="K96" s="24"/>
      <c r="L96" s="24">
        <v>80000</v>
      </c>
      <c r="M96" s="24"/>
      <c r="N96" s="24">
        <v>12000</v>
      </c>
      <c r="O96" s="24"/>
      <c r="P96" s="23">
        <f t="shared" si="47"/>
        <v>1304898</v>
      </c>
    </row>
    <row r="97" spans="1:16" s="19" customFormat="1" ht="48" customHeight="1" x14ac:dyDescent="0.2">
      <c r="A97" s="20" t="s">
        <v>124</v>
      </c>
      <c r="B97" s="20" t="s">
        <v>126</v>
      </c>
      <c r="C97" s="21" t="s">
        <v>125</v>
      </c>
      <c r="D97" s="22" t="s">
        <v>127</v>
      </c>
      <c r="E97" s="23">
        <f t="shared" si="138"/>
        <v>10448905</v>
      </c>
      <c r="F97" s="24">
        <v>10448905</v>
      </c>
      <c r="G97" s="24">
        <v>4891318</v>
      </c>
      <c r="H97" s="24">
        <v>868354</v>
      </c>
      <c r="I97" s="24"/>
      <c r="J97" s="23">
        <f t="shared" si="139"/>
        <v>2390400</v>
      </c>
      <c r="K97" s="24">
        <v>2370400</v>
      </c>
      <c r="L97" s="24">
        <v>20000</v>
      </c>
      <c r="M97" s="24"/>
      <c r="N97" s="24">
        <v>8000</v>
      </c>
      <c r="O97" s="24">
        <v>2370400</v>
      </c>
      <c r="P97" s="23">
        <f t="shared" si="47"/>
        <v>12839305</v>
      </c>
    </row>
    <row r="98" spans="1:16" s="19" customFormat="1" ht="35.25" customHeight="1" x14ac:dyDescent="0.2">
      <c r="A98" s="20" t="s">
        <v>128</v>
      </c>
      <c r="B98" s="20" t="s">
        <v>129</v>
      </c>
      <c r="C98" s="25"/>
      <c r="D98" s="22" t="s">
        <v>130</v>
      </c>
      <c r="E98" s="23">
        <f t="shared" si="138"/>
        <v>1519796</v>
      </c>
      <c r="F98" s="24">
        <f t="shared" ref="F98:H98" si="140">F99+F100</f>
        <v>1519796</v>
      </c>
      <c r="G98" s="24">
        <f t="shared" si="140"/>
        <v>676169</v>
      </c>
      <c r="H98" s="24">
        <f t="shared" si="140"/>
        <v>42450</v>
      </c>
      <c r="I98" s="24">
        <f t="shared" ref="I98" si="141">I99+I100</f>
        <v>0</v>
      </c>
      <c r="J98" s="23">
        <f t="shared" si="139"/>
        <v>0</v>
      </c>
      <c r="K98" s="24">
        <f t="shared" ref="K98:L98" si="142">K99+K100</f>
        <v>0</v>
      </c>
      <c r="L98" s="24">
        <f t="shared" si="142"/>
        <v>0</v>
      </c>
      <c r="M98" s="24">
        <f t="shared" ref="M98" si="143">M99+M100</f>
        <v>0</v>
      </c>
      <c r="N98" s="24">
        <f t="shared" ref="N98" si="144">N99+N100</f>
        <v>0</v>
      </c>
      <c r="O98" s="24">
        <f t="shared" ref="O98" si="145">O99+O100</f>
        <v>0</v>
      </c>
      <c r="P98" s="23">
        <f t="shared" si="47"/>
        <v>1519796</v>
      </c>
    </row>
    <row r="99" spans="1:16" s="31" customFormat="1" ht="41.25" customHeight="1" x14ac:dyDescent="0.2">
      <c r="A99" s="26" t="s">
        <v>131</v>
      </c>
      <c r="B99" s="26" t="s">
        <v>133</v>
      </c>
      <c r="C99" s="27" t="s">
        <v>132</v>
      </c>
      <c r="D99" s="28" t="s">
        <v>134</v>
      </c>
      <c r="E99" s="29">
        <f t="shared" si="138"/>
        <v>1019796</v>
      </c>
      <c r="F99" s="30">
        <v>1019796</v>
      </c>
      <c r="G99" s="30">
        <v>676169</v>
      </c>
      <c r="H99" s="30">
        <v>42450</v>
      </c>
      <c r="I99" s="30"/>
      <c r="J99" s="29">
        <f t="shared" si="139"/>
        <v>0</v>
      </c>
      <c r="K99" s="30"/>
      <c r="L99" s="30"/>
      <c r="M99" s="30"/>
      <c r="N99" s="30"/>
      <c r="O99" s="30"/>
      <c r="P99" s="29">
        <f t="shared" si="47"/>
        <v>1019796</v>
      </c>
    </row>
    <row r="100" spans="1:16" s="31" customFormat="1" ht="23.25" customHeight="1" x14ac:dyDescent="0.2">
      <c r="A100" s="26" t="s">
        <v>135</v>
      </c>
      <c r="B100" s="26" t="s">
        <v>136</v>
      </c>
      <c r="C100" s="27" t="s">
        <v>132</v>
      </c>
      <c r="D100" s="28" t="s">
        <v>137</v>
      </c>
      <c r="E100" s="29">
        <f t="shared" si="138"/>
        <v>500000</v>
      </c>
      <c r="F100" s="30">
        <v>500000</v>
      </c>
      <c r="G100" s="30"/>
      <c r="H100" s="30"/>
      <c r="I100" s="30"/>
      <c r="J100" s="29">
        <f t="shared" si="139"/>
        <v>0</v>
      </c>
      <c r="K100" s="30"/>
      <c r="L100" s="30"/>
      <c r="M100" s="30"/>
      <c r="N100" s="30"/>
      <c r="O100" s="30"/>
      <c r="P100" s="29">
        <f t="shared" si="47"/>
        <v>500000</v>
      </c>
    </row>
    <row r="101" spans="1:16" s="19" customFormat="1" ht="48" customHeight="1" x14ac:dyDescent="0.2">
      <c r="A101" s="13" t="s">
        <v>138</v>
      </c>
      <c r="B101" s="14"/>
      <c r="C101" s="15"/>
      <c r="D101" s="16" t="s">
        <v>208</v>
      </c>
      <c r="E101" s="17">
        <f>F101+I101</f>
        <v>14572291.189999999</v>
      </c>
      <c r="F101" s="18">
        <f>F102</f>
        <v>14572291.189999999</v>
      </c>
      <c r="G101" s="18">
        <f t="shared" ref="G101:I101" si="146">G102</f>
        <v>1902656</v>
      </c>
      <c r="H101" s="18">
        <f t="shared" si="146"/>
        <v>1241426.19</v>
      </c>
      <c r="I101" s="18">
        <f t="shared" si="146"/>
        <v>0</v>
      </c>
      <c r="J101" s="17">
        <f>L101+O101</f>
        <v>2150824</v>
      </c>
      <c r="K101" s="18">
        <f>K102</f>
        <v>1974524</v>
      </c>
      <c r="L101" s="18">
        <f t="shared" ref="L101" si="147">L102</f>
        <v>176300</v>
      </c>
      <c r="M101" s="18">
        <f t="shared" ref="M101" si="148">M102</f>
        <v>0</v>
      </c>
      <c r="N101" s="18">
        <f t="shared" ref="N101" si="149">N102</f>
        <v>0</v>
      </c>
      <c r="O101" s="18">
        <f t="shared" ref="O101" si="150">O102</f>
        <v>1974524</v>
      </c>
      <c r="P101" s="17">
        <f t="shared" si="47"/>
        <v>16723115.189999999</v>
      </c>
    </row>
    <row r="102" spans="1:16" s="19" customFormat="1" ht="39" customHeight="1" x14ac:dyDescent="0.2">
      <c r="A102" s="13" t="s">
        <v>139</v>
      </c>
      <c r="B102" s="14"/>
      <c r="C102" s="15"/>
      <c r="D102" s="16" t="s">
        <v>208</v>
      </c>
      <c r="E102" s="17">
        <f>F102+I102</f>
        <v>14572291.189999999</v>
      </c>
      <c r="F102" s="18">
        <f>F103+F106+F112+F114+F115+F104+F107+F117+F111</f>
        <v>14572291.189999999</v>
      </c>
      <c r="G102" s="18">
        <f t="shared" ref="G102:I102" si="151">G103+G106+G112+G114+G115+G104+G107+G117+G111</f>
        <v>1902656</v>
      </c>
      <c r="H102" s="18">
        <f t="shared" si="151"/>
        <v>1241426.19</v>
      </c>
      <c r="I102" s="18">
        <f t="shared" si="151"/>
        <v>0</v>
      </c>
      <c r="J102" s="17">
        <f>L102+O102</f>
        <v>2150824</v>
      </c>
      <c r="K102" s="18">
        <f t="shared" ref="K102" si="152">K103+K106+K112+K114+K115+K104+K107+K117+K111</f>
        <v>1974524</v>
      </c>
      <c r="L102" s="18">
        <f t="shared" ref="L102" si="153">L103+L106+L112+L114+L115+L104+L107+L117+L111</f>
        <v>176300</v>
      </c>
      <c r="M102" s="18">
        <f t="shared" ref="M102" si="154">M103+M106+M112+M114+M115+M104+M107+M117+M111</f>
        <v>0</v>
      </c>
      <c r="N102" s="18">
        <f t="shared" ref="N102" si="155">N103+N106+N112+N114+N115+N104+N107+N117+N111</f>
        <v>0</v>
      </c>
      <c r="O102" s="18">
        <f t="shared" ref="O102" si="156">O103+O106+O112+O114+O115+O104+O107+O117+O111</f>
        <v>1974524</v>
      </c>
      <c r="P102" s="17">
        <f t="shared" si="47"/>
        <v>16723115.189999999</v>
      </c>
    </row>
    <row r="103" spans="1:16" s="19" customFormat="1" ht="46.5" customHeight="1" x14ac:dyDescent="0.2">
      <c r="A103" s="20" t="s">
        <v>140</v>
      </c>
      <c r="B103" s="20" t="s">
        <v>68</v>
      </c>
      <c r="C103" s="21" t="s">
        <v>20</v>
      </c>
      <c r="D103" s="22" t="s">
        <v>69</v>
      </c>
      <c r="E103" s="23">
        <f t="shared" ref="E103:E117" si="157">F103+I103</f>
        <v>2644056</v>
      </c>
      <c r="F103" s="24">
        <v>2644056</v>
      </c>
      <c r="G103" s="24">
        <v>1902656</v>
      </c>
      <c r="H103" s="24">
        <v>51916</v>
      </c>
      <c r="I103" s="24"/>
      <c r="J103" s="23">
        <f>L103+O103</f>
        <v>0</v>
      </c>
      <c r="K103" s="24">
        <v>0</v>
      </c>
      <c r="L103" s="24"/>
      <c r="M103" s="24"/>
      <c r="N103" s="24"/>
      <c r="O103" s="24">
        <v>0</v>
      </c>
      <c r="P103" s="23">
        <f t="shared" si="47"/>
        <v>2644056</v>
      </c>
    </row>
    <row r="104" spans="1:16" s="19" customFormat="1" ht="18" customHeight="1" x14ac:dyDescent="0.2">
      <c r="A104" s="20" t="s">
        <v>211</v>
      </c>
      <c r="B104" s="20">
        <v>3240</v>
      </c>
      <c r="C104" s="21"/>
      <c r="D104" s="22" t="s">
        <v>46</v>
      </c>
      <c r="E104" s="23">
        <f t="shared" si="157"/>
        <v>194925</v>
      </c>
      <c r="F104" s="24">
        <f>F105</f>
        <v>194925</v>
      </c>
      <c r="G104" s="24">
        <f t="shared" ref="G104:I104" si="158">G105</f>
        <v>0</v>
      </c>
      <c r="H104" s="24">
        <f t="shared" si="158"/>
        <v>0</v>
      </c>
      <c r="I104" s="24">
        <f t="shared" si="158"/>
        <v>0</v>
      </c>
      <c r="J104" s="23">
        <f t="shared" ref="J104:J117" si="159">L104+O104</f>
        <v>0</v>
      </c>
      <c r="K104" s="24">
        <f t="shared" ref="K104" si="160">K105</f>
        <v>0</v>
      </c>
      <c r="L104" s="24">
        <f t="shared" ref="L104" si="161">L105</f>
        <v>0</v>
      </c>
      <c r="M104" s="24">
        <f t="shared" ref="M104" si="162">M105</f>
        <v>0</v>
      </c>
      <c r="N104" s="24">
        <f t="shared" ref="N104" si="163">N105</f>
        <v>0</v>
      </c>
      <c r="O104" s="24">
        <f t="shared" ref="O104" si="164">O105</f>
        <v>0</v>
      </c>
      <c r="P104" s="23">
        <f t="shared" si="47"/>
        <v>194925</v>
      </c>
    </row>
    <row r="105" spans="1:16" s="31" customFormat="1" ht="32.25" customHeight="1" x14ac:dyDescent="0.2">
      <c r="A105" s="26" t="s">
        <v>210</v>
      </c>
      <c r="B105" s="26">
        <v>3242</v>
      </c>
      <c r="C105" s="55">
        <v>1090</v>
      </c>
      <c r="D105" s="28" t="s">
        <v>49</v>
      </c>
      <c r="E105" s="29">
        <f t="shared" si="157"/>
        <v>194925</v>
      </c>
      <c r="F105" s="30">
        <v>194925</v>
      </c>
      <c r="G105" s="30"/>
      <c r="H105" s="30"/>
      <c r="I105" s="30"/>
      <c r="J105" s="29">
        <f t="shared" si="159"/>
        <v>0</v>
      </c>
      <c r="K105" s="30"/>
      <c r="L105" s="30"/>
      <c r="M105" s="30"/>
      <c r="N105" s="30"/>
      <c r="O105" s="30"/>
      <c r="P105" s="29">
        <f t="shared" si="47"/>
        <v>194925</v>
      </c>
    </row>
    <row r="106" spans="1:16" s="19" customFormat="1" ht="20.25" customHeight="1" x14ac:dyDescent="0.2">
      <c r="A106" s="20" t="s">
        <v>142</v>
      </c>
      <c r="B106" s="20" t="s">
        <v>143</v>
      </c>
      <c r="C106" s="21" t="s">
        <v>141</v>
      </c>
      <c r="D106" s="22" t="s">
        <v>144</v>
      </c>
      <c r="E106" s="23">
        <f t="shared" si="157"/>
        <v>4988800</v>
      </c>
      <c r="F106" s="24">
        <v>4988800</v>
      </c>
      <c r="G106" s="24">
        <v>0</v>
      </c>
      <c r="H106" s="24">
        <v>800000</v>
      </c>
      <c r="I106" s="24"/>
      <c r="J106" s="23">
        <f t="shared" si="159"/>
        <v>0</v>
      </c>
      <c r="K106" s="24"/>
      <c r="L106" s="24"/>
      <c r="M106" s="24"/>
      <c r="N106" s="24"/>
      <c r="O106" s="24"/>
      <c r="P106" s="23">
        <f t="shared" si="47"/>
        <v>4988800</v>
      </c>
    </row>
    <row r="107" spans="1:16" s="19" customFormat="1" ht="28.5" customHeight="1" x14ac:dyDescent="0.2">
      <c r="A107" s="20" t="s">
        <v>229</v>
      </c>
      <c r="B107" s="20">
        <v>6090</v>
      </c>
      <c r="C107" s="21" t="s">
        <v>230</v>
      </c>
      <c r="D107" s="22" t="s">
        <v>231</v>
      </c>
      <c r="E107" s="23">
        <f t="shared" si="157"/>
        <v>389510.19</v>
      </c>
      <c r="F107" s="24">
        <v>389510.19</v>
      </c>
      <c r="G107" s="24"/>
      <c r="H107" s="24">
        <v>389510.19</v>
      </c>
      <c r="I107" s="24"/>
      <c r="J107" s="23">
        <f t="shared" si="159"/>
        <v>0</v>
      </c>
      <c r="K107" s="24"/>
      <c r="L107" s="24"/>
      <c r="M107" s="24"/>
      <c r="N107" s="24"/>
      <c r="O107" s="24"/>
      <c r="P107" s="23">
        <f t="shared" si="47"/>
        <v>389510.19</v>
      </c>
    </row>
    <row r="108" spans="1:16" s="19" customFormat="1" ht="13.5" customHeight="1" x14ac:dyDescent="0.2">
      <c r="A108" s="20"/>
      <c r="B108" s="20"/>
      <c r="C108" s="21"/>
      <c r="D108" s="22" t="s">
        <v>297</v>
      </c>
      <c r="E108" s="23"/>
      <c r="F108" s="24"/>
      <c r="G108" s="24"/>
      <c r="H108" s="24"/>
      <c r="I108" s="24"/>
      <c r="J108" s="23"/>
      <c r="K108" s="24"/>
      <c r="L108" s="24"/>
      <c r="M108" s="24"/>
      <c r="N108" s="24"/>
      <c r="O108" s="24"/>
      <c r="P108" s="23"/>
    </row>
    <row r="109" spans="1:16" s="19" customFormat="1" ht="105.75" customHeight="1" x14ac:dyDescent="0.2">
      <c r="A109" s="20"/>
      <c r="B109" s="20"/>
      <c r="C109" s="21"/>
      <c r="D109" s="75" t="s">
        <v>298</v>
      </c>
      <c r="E109" s="29">
        <f t="shared" si="157"/>
        <v>14721.02</v>
      </c>
      <c r="F109" s="30">
        <v>14721.02</v>
      </c>
      <c r="G109" s="30"/>
      <c r="H109" s="30">
        <v>14721.02</v>
      </c>
      <c r="I109" s="30"/>
      <c r="J109" s="29">
        <f t="shared" si="159"/>
        <v>0</v>
      </c>
      <c r="K109" s="30"/>
      <c r="L109" s="30"/>
      <c r="M109" s="30"/>
      <c r="N109" s="30"/>
      <c r="O109" s="30"/>
      <c r="P109" s="29">
        <f t="shared" si="47"/>
        <v>14721.02</v>
      </c>
    </row>
    <row r="110" spans="1:16" s="19" customFormat="1" ht="103.5" customHeight="1" x14ac:dyDescent="0.2">
      <c r="A110" s="20"/>
      <c r="B110" s="20"/>
      <c r="C110" s="21"/>
      <c r="D110" s="76" t="s">
        <v>299</v>
      </c>
      <c r="E110" s="29">
        <f t="shared" si="157"/>
        <v>7739.17</v>
      </c>
      <c r="F110" s="30">
        <v>7739.17</v>
      </c>
      <c r="G110" s="30"/>
      <c r="H110" s="30">
        <v>7793.17</v>
      </c>
      <c r="I110" s="30"/>
      <c r="J110" s="29">
        <f t="shared" si="159"/>
        <v>0</v>
      </c>
      <c r="K110" s="30"/>
      <c r="L110" s="30"/>
      <c r="M110" s="30"/>
      <c r="N110" s="30"/>
      <c r="O110" s="30"/>
      <c r="P110" s="29">
        <f t="shared" si="47"/>
        <v>7739.17</v>
      </c>
    </row>
    <row r="111" spans="1:16" s="19" customFormat="1" ht="28.5" customHeight="1" x14ac:dyDescent="0.2">
      <c r="A111" s="41" t="s">
        <v>294</v>
      </c>
      <c r="B111" s="41" t="s">
        <v>295</v>
      </c>
      <c r="C111" s="42" t="s">
        <v>224</v>
      </c>
      <c r="D111" s="43" t="s">
        <v>296</v>
      </c>
      <c r="E111" s="23">
        <f t="shared" si="157"/>
        <v>0</v>
      </c>
      <c r="F111" s="24"/>
      <c r="G111" s="24"/>
      <c r="H111" s="24"/>
      <c r="I111" s="24"/>
      <c r="J111" s="23">
        <f t="shared" si="159"/>
        <v>900000</v>
      </c>
      <c r="K111" s="24">
        <v>900000</v>
      </c>
      <c r="L111" s="24"/>
      <c r="M111" s="24"/>
      <c r="N111" s="24"/>
      <c r="O111" s="24">
        <v>900000</v>
      </c>
      <c r="P111" s="23">
        <f t="shared" si="47"/>
        <v>900000</v>
      </c>
    </row>
    <row r="112" spans="1:16" s="19" customFormat="1" ht="42.75" customHeight="1" x14ac:dyDescent="0.2">
      <c r="A112" s="20" t="s">
        <v>145</v>
      </c>
      <c r="B112" s="20" t="s">
        <v>146</v>
      </c>
      <c r="C112" s="25"/>
      <c r="D112" s="22" t="s">
        <v>147</v>
      </c>
      <c r="E112" s="23">
        <f t="shared" si="157"/>
        <v>5600000</v>
      </c>
      <c r="F112" s="24">
        <f>F113</f>
        <v>5600000</v>
      </c>
      <c r="G112" s="24">
        <f t="shared" ref="G112:I112" si="165">G113</f>
        <v>0</v>
      </c>
      <c r="H112" s="24">
        <f t="shared" si="165"/>
        <v>0</v>
      </c>
      <c r="I112" s="24">
        <f t="shared" si="165"/>
        <v>0</v>
      </c>
      <c r="J112" s="23">
        <f t="shared" si="159"/>
        <v>0</v>
      </c>
      <c r="K112" s="24">
        <f t="shared" ref="K112" si="166">K113</f>
        <v>0</v>
      </c>
      <c r="L112" s="24">
        <f t="shared" ref="L112" si="167">L113</f>
        <v>0</v>
      </c>
      <c r="M112" s="24">
        <f t="shared" ref="M112" si="168">M113</f>
        <v>0</v>
      </c>
      <c r="N112" s="24">
        <f t="shared" ref="N112" si="169">N113</f>
        <v>0</v>
      </c>
      <c r="O112" s="24">
        <f t="shared" ref="O112" si="170">O113</f>
        <v>0</v>
      </c>
      <c r="P112" s="23">
        <f t="shared" si="47"/>
        <v>5600000</v>
      </c>
    </row>
    <row r="113" spans="1:16" s="31" customFormat="1" ht="50.25" customHeight="1" x14ac:dyDescent="0.2">
      <c r="A113" s="26" t="s">
        <v>148</v>
      </c>
      <c r="B113" s="26" t="s">
        <v>150</v>
      </c>
      <c r="C113" s="27" t="s">
        <v>149</v>
      </c>
      <c r="D113" s="28" t="s">
        <v>151</v>
      </c>
      <c r="E113" s="29">
        <f t="shared" si="157"/>
        <v>5600000</v>
      </c>
      <c r="F113" s="30">
        <v>5600000</v>
      </c>
      <c r="G113" s="30"/>
      <c r="H113" s="30"/>
      <c r="I113" s="30"/>
      <c r="J113" s="29">
        <f t="shared" si="159"/>
        <v>0</v>
      </c>
      <c r="K113" s="30"/>
      <c r="L113" s="30"/>
      <c r="M113" s="30"/>
      <c r="N113" s="30"/>
      <c r="O113" s="30"/>
      <c r="P113" s="29">
        <f t="shared" si="47"/>
        <v>5600000</v>
      </c>
    </row>
    <row r="114" spans="1:16" s="19" customFormat="1" ht="40.5" customHeight="1" x14ac:dyDescent="0.2">
      <c r="A114" s="20" t="s">
        <v>152</v>
      </c>
      <c r="B114" s="20" t="s">
        <v>153</v>
      </c>
      <c r="C114" s="21" t="s">
        <v>61</v>
      </c>
      <c r="D114" s="22" t="s">
        <v>154</v>
      </c>
      <c r="E114" s="23">
        <f t="shared" si="157"/>
        <v>0</v>
      </c>
      <c r="F114" s="24">
        <v>0</v>
      </c>
      <c r="G114" s="24"/>
      <c r="H114" s="24"/>
      <c r="I114" s="24"/>
      <c r="J114" s="23">
        <f t="shared" si="159"/>
        <v>1074524</v>
      </c>
      <c r="K114" s="24">
        <v>1074524</v>
      </c>
      <c r="L114" s="24"/>
      <c r="M114" s="24"/>
      <c r="N114" s="24"/>
      <c r="O114" s="24">
        <v>1074524</v>
      </c>
      <c r="P114" s="23">
        <f t="shared" ref="P114:P125" si="171">E114+J114</f>
        <v>1074524</v>
      </c>
    </row>
    <row r="115" spans="1:16" s="19" customFormat="1" ht="36.75" customHeight="1" x14ac:dyDescent="0.2">
      <c r="A115" s="20" t="s">
        <v>253</v>
      </c>
      <c r="B115" s="20">
        <v>8310</v>
      </c>
      <c r="C115" s="21"/>
      <c r="D115" s="22" t="s">
        <v>256</v>
      </c>
      <c r="E115" s="23">
        <f t="shared" si="157"/>
        <v>755000</v>
      </c>
      <c r="F115" s="24">
        <f>F116</f>
        <v>755000</v>
      </c>
      <c r="G115" s="24">
        <f t="shared" ref="G115:I115" si="172">G116</f>
        <v>0</v>
      </c>
      <c r="H115" s="24">
        <f t="shared" si="172"/>
        <v>0</v>
      </c>
      <c r="I115" s="24">
        <f t="shared" si="172"/>
        <v>0</v>
      </c>
      <c r="J115" s="23">
        <f t="shared" si="159"/>
        <v>0</v>
      </c>
      <c r="K115" s="24">
        <f t="shared" ref="K115" si="173">K116</f>
        <v>0</v>
      </c>
      <c r="L115" s="24">
        <f t="shared" ref="L115" si="174">L116</f>
        <v>0</v>
      </c>
      <c r="M115" s="24">
        <f t="shared" ref="M115" si="175">M116</f>
        <v>0</v>
      </c>
      <c r="N115" s="24">
        <f t="shared" ref="N115" si="176">N116</f>
        <v>0</v>
      </c>
      <c r="O115" s="24">
        <f t="shared" ref="O115" si="177">O116</f>
        <v>0</v>
      </c>
      <c r="P115" s="23">
        <f t="shared" si="171"/>
        <v>755000</v>
      </c>
    </row>
    <row r="116" spans="1:16" s="19" customFormat="1" ht="36.75" customHeight="1" x14ac:dyDescent="0.2">
      <c r="A116" s="20" t="s">
        <v>252</v>
      </c>
      <c r="B116" s="20">
        <v>8312</v>
      </c>
      <c r="C116" s="21" t="s">
        <v>254</v>
      </c>
      <c r="D116" s="22" t="s">
        <v>255</v>
      </c>
      <c r="E116" s="23">
        <f t="shared" si="157"/>
        <v>755000</v>
      </c>
      <c r="F116" s="24">
        <v>755000</v>
      </c>
      <c r="G116" s="24"/>
      <c r="H116" s="24"/>
      <c r="I116" s="24"/>
      <c r="J116" s="23">
        <f t="shared" si="159"/>
        <v>0</v>
      </c>
      <c r="K116" s="24"/>
      <c r="L116" s="24"/>
      <c r="M116" s="24"/>
      <c r="N116" s="24"/>
      <c r="O116" s="24"/>
      <c r="P116" s="23">
        <f t="shared" si="171"/>
        <v>755000</v>
      </c>
    </row>
    <row r="117" spans="1:16" s="31" customFormat="1" ht="36.75" customHeight="1" x14ac:dyDescent="0.2">
      <c r="A117" s="26" t="s">
        <v>252</v>
      </c>
      <c r="B117" s="26">
        <v>8340</v>
      </c>
      <c r="C117" s="27" t="s">
        <v>155</v>
      </c>
      <c r="D117" s="28" t="s">
        <v>156</v>
      </c>
      <c r="E117" s="29">
        <f t="shared" si="157"/>
        <v>0</v>
      </c>
      <c r="F117" s="30"/>
      <c r="G117" s="30"/>
      <c r="H117" s="30"/>
      <c r="I117" s="30"/>
      <c r="J117" s="29">
        <f t="shared" si="159"/>
        <v>176300</v>
      </c>
      <c r="K117" s="30"/>
      <c r="L117" s="30">
        <v>176300</v>
      </c>
      <c r="M117" s="30"/>
      <c r="N117" s="30"/>
      <c r="O117" s="30"/>
      <c r="P117" s="29">
        <f t="shared" si="171"/>
        <v>176300</v>
      </c>
    </row>
    <row r="118" spans="1:16" s="19" customFormat="1" ht="30" customHeight="1" x14ac:dyDescent="0.2">
      <c r="A118" s="13" t="s">
        <v>157</v>
      </c>
      <c r="B118" s="14"/>
      <c r="C118" s="15"/>
      <c r="D118" s="16" t="s">
        <v>158</v>
      </c>
      <c r="E118" s="17">
        <f>E119</f>
        <v>4124183</v>
      </c>
      <c r="F118" s="17">
        <f t="shared" ref="F118:I118" si="178">F119</f>
        <v>4124183</v>
      </c>
      <c r="G118" s="17">
        <f t="shared" si="178"/>
        <v>3140963</v>
      </c>
      <c r="H118" s="17">
        <f t="shared" si="178"/>
        <v>87458</v>
      </c>
      <c r="I118" s="17">
        <f t="shared" si="178"/>
        <v>0</v>
      </c>
      <c r="J118" s="17">
        <f>J119</f>
        <v>0</v>
      </c>
      <c r="K118" s="17">
        <f t="shared" ref="K118" si="179">K119</f>
        <v>0</v>
      </c>
      <c r="L118" s="17">
        <f t="shared" ref="L118" si="180">L119</f>
        <v>0</v>
      </c>
      <c r="M118" s="17">
        <f t="shared" ref="M118" si="181">M119</f>
        <v>0</v>
      </c>
      <c r="N118" s="17">
        <f t="shared" ref="N118" si="182">N119</f>
        <v>0</v>
      </c>
      <c r="O118" s="17">
        <f t="shared" ref="O118" si="183">O119</f>
        <v>0</v>
      </c>
      <c r="P118" s="17">
        <f t="shared" si="171"/>
        <v>4124183</v>
      </c>
    </row>
    <row r="119" spans="1:16" s="19" customFormat="1" ht="31.5" customHeight="1" x14ac:dyDescent="0.2">
      <c r="A119" s="13" t="s">
        <v>159</v>
      </c>
      <c r="B119" s="14"/>
      <c r="C119" s="15"/>
      <c r="D119" s="16" t="s">
        <v>158</v>
      </c>
      <c r="E119" s="17">
        <f>F119+I119</f>
        <v>4124183</v>
      </c>
      <c r="F119" s="18">
        <f>F120+F121+F122</f>
        <v>4124183</v>
      </c>
      <c r="G119" s="18">
        <f t="shared" ref="G119:I119" si="184">G120+G121+G122</f>
        <v>3140963</v>
      </c>
      <c r="H119" s="18">
        <f t="shared" si="184"/>
        <v>87458</v>
      </c>
      <c r="I119" s="18">
        <f t="shared" si="184"/>
        <v>0</v>
      </c>
      <c r="J119" s="17">
        <f>L119+O119</f>
        <v>0</v>
      </c>
      <c r="K119" s="18">
        <f t="shared" ref="K119" si="185">K120+K121+K122</f>
        <v>0</v>
      </c>
      <c r="L119" s="18">
        <f t="shared" ref="L119" si="186">L120+L121+L122</f>
        <v>0</v>
      </c>
      <c r="M119" s="18">
        <f t="shared" ref="M119" si="187">M120+M121+M122</f>
        <v>0</v>
      </c>
      <c r="N119" s="18">
        <f t="shared" ref="N119" si="188">N120+N121+N122</f>
        <v>0</v>
      </c>
      <c r="O119" s="18">
        <f t="shared" ref="O119" si="189">O120+O121+O122</f>
        <v>0</v>
      </c>
      <c r="P119" s="17">
        <f t="shared" si="171"/>
        <v>4124183</v>
      </c>
    </row>
    <row r="120" spans="1:16" s="19" customFormat="1" ht="48.75" customHeight="1" x14ac:dyDescent="0.2">
      <c r="A120" s="20" t="s">
        <v>160</v>
      </c>
      <c r="B120" s="20" t="s">
        <v>68</v>
      </c>
      <c r="C120" s="21" t="s">
        <v>20</v>
      </c>
      <c r="D120" s="22" t="s">
        <v>69</v>
      </c>
      <c r="E120" s="23">
        <f>F120+I120</f>
        <v>4055983</v>
      </c>
      <c r="F120" s="24">
        <v>4055983</v>
      </c>
      <c r="G120" s="24">
        <v>3140963</v>
      </c>
      <c r="H120" s="24">
        <v>87458</v>
      </c>
      <c r="I120" s="24"/>
      <c r="J120" s="23">
        <f t="shared" ref="J120:J124" si="190">L120+O120</f>
        <v>0</v>
      </c>
      <c r="K120" s="24"/>
      <c r="L120" s="24"/>
      <c r="M120" s="24"/>
      <c r="N120" s="24"/>
      <c r="O120" s="24"/>
      <c r="P120" s="23">
        <f t="shared" si="171"/>
        <v>4055983</v>
      </c>
    </row>
    <row r="121" spans="1:16" s="19" customFormat="1" ht="24" customHeight="1" x14ac:dyDescent="0.2">
      <c r="A121" s="20" t="s">
        <v>161</v>
      </c>
      <c r="B121" s="20" t="s">
        <v>163</v>
      </c>
      <c r="C121" s="21" t="s">
        <v>162</v>
      </c>
      <c r="D121" s="22" t="s">
        <v>164</v>
      </c>
      <c r="E121" s="23">
        <v>200000</v>
      </c>
      <c r="F121" s="24"/>
      <c r="G121" s="24"/>
      <c r="H121" s="24"/>
      <c r="I121" s="24"/>
      <c r="J121" s="23">
        <f t="shared" si="190"/>
        <v>0</v>
      </c>
      <c r="K121" s="24"/>
      <c r="L121" s="24"/>
      <c r="M121" s="24"/>
      <c r="N121" s="24"/>
      <c r="O121" s="24"/>
      <c r="P121" s="23">
        <f t="shared" si="171"/>
        <v>200000</v>
      </c>
    </row>
    <row r="122" spans="1:16" s="19" customFormat="1" ht="23.25" customHeight="1" x14ac:dyDescent="0.2">
      <c r="A122" s="20" t="s">
        <v>166</v>
      </c>
      <c r="B122" s="20" t="s">
        <v>167</v>
      </c>
      <c r="C122" s="21" t="s">
        <v>165</v>
      </c>
      <c r="D122" s="22" t="s">
        <v>168</v>
      </c>
      <c r="E122" s="23">
        <f>F122+I122</f>
        <v>68200</v>
      </c>
      <c r="F122" s="24">
        <v>68200</v>
      </c>
      <c r="G122" s="24"/>
      <c r="H122" s="24"/>
      <c r="I122" s="24"/>
      <c r="J122" s="23">
        <f t="shared" si="190"/>
        <v>0</v>
      </c>
      <c r="K122" s="24"/>
      <c r="L122" s="24"/>
      <c r="M122" s="24"/>
      <c r="N122" s="24"/>
      <c r="O122" s="24"/>
      <c r="P122" s="23">
        <f t="shared" si="171"/>
        <v>68200</v>
      </c>
    </row>
    <row r="123" spans="1:16" s="19" customFormat="1" ht="12" customHeight="1" x14ac:dyDescent="0.2">
      <c r="A123" s="13"/>
      <c r="B123" s="13"/>
      <c r="C123" s="33"/>
      <c r="D123" s="51" t="s">
        <v>172</v>
      </c>
      <c r="E123" s="34"/>
      <c r="F123" s="35"/>
      <c r="G123" s="18"/>
      <c r="H123" s="18"/>
      <c r="I123" s="18"/>
      <c r="J123" s="17"/>
      <c r="K123" s="18"/>
      <c r="L123" s="18"/>
      <c r="M123" s="18"/>
      <c r="N123" s="18"/>
      <c r="O123" s="18"/>
      <c r="P123" s="17"/>
    </row>
    <row r="124" spans="1:16" s="19" customFormat="1" ht="72" customHeight="1" x14ac:dyDescent="0.2">
      <c r="A124" s="13"/>
      <c r="B124" s="13"/>
      <c r="C124" s="33"/>
      <c r="D124" s="50" t="s">
        <v>257</v>
      </c>
      <c r="E124" s="29">
        <f>F124+I124</f>
        <v>68200</v>
      </c>
      <c r="F124" s="30">
        <v>68200</v>
      </c>
      <c r="G124" s="18"/>
      <c r="H124" s="18"/>
      <c r="I124" s="18"/>
      <c r="J124" s="29">
        <f t="shared" si="190"/>
        <v>0</v>
      </c>
      <c r="K124" s="18"/>
      <c r="L124" s="18"/>
      <c r="M124" s="18"/>
      <c r="N124" s="18"/>
      <c r="O124" s="18"/>
      <c r="P124" s="29">
        <f t="shared" si="171"/>
        <v>68200</v>
      </c>
    </row>
    <row r="125" spans="1:16" s="40" customFormat="1" ht="12.75" x14ac:dyDescent="0.2">
      <c r="A125" s="36" t="s">
        <v>169</v>
      </c>
      <c r="B125" s="37" t="s">
        <v>169</v>
      </c>
      <c r="C125" s="38" t="s">
        <v>169</v>
      </c>
      <c r="D125" s="39" t="s">
        <v>170</v>
      </c>
      <c r="E125" s="17">
        <f>F125+E121+I125</f>
        <v>296003652.5</v>
      </c>
      <c r="F125" s="17">
        <f t="shared" ref="F125:M125" si="191">F14+F25+F88+F101+F118+F53+F83</f>
        <v>295803652.5</v>
      </c>
      <c r="G125" s="17">
        <f t="shared" si="191"/>
        <v>170429376.01999998</v>
      </c>
      <c r="H125" s="17">
        <f t="shared" si="191"/>
        <v>35906214.480000004</v>
      </c>
      <c r="I125" s="17">
        <f t="shared" si="191"/>
        <v>0</v>
      </c>
      <c r="J125" s="17">
        <f t="shared" si="191"/>
        <v>40482196</v>
      </c>
      <c r="K125" s="17">
        <f t="shared" si="191"/>
        <v>36755715</v>
      </c>
      <c r="L125" s="17">
        <f t="shared" si="191"/>
        <v>2941400</v>
      </c>
      <c r="M125" s="17">
        <f t="shared" si="191"/>
        <v>147540</v>
      </c>
      <c r="N125" s="17">
        <f>N14+N25+N88+N101+N118+N53</f>
        <v>20000</v>
      </c>
      <c r="O125" s="17">
        <f>O14+O25+O88+O101+O118+O53+O83</f>
        <v>37540796</v>
      </c>
      <c r="P125" s="17">
        <f t="shared" si="171"/>
        <v>336485848.5</v>
      </c>
    </row>
    <row r="126" spans="1:16" s="9" customFormat="1" ht="12.75" x14ac:dyDescent="0.2">
      <c r="E126" s="12"/>
      <c r="J126" s="12"/>
      <c r="P126" s="12"/>
    </row>
    <row r="127" spans="1:16" s="7" customFormat="1" ht="18.75" x14ac:dyDescent="0.3">
      <c r="B127" s="6"/>
      <c r="D127" s="7" t="s">
        <v>240</v>
      </c>
      <c r="E127" s="8"/>
      <c r="F127" s="56"/>
      <c r="I127" s="6" t="s">
        <v>235</v>
      </c>
      <c r="J127" s="8"/>
      <c r="P127" s="8"/>
    </row>
    <row r="128" spans="1:16" ht="18.75" x14ac:dyDescent="0.3">
      <c r="D128" s="7"/>
      <c r="E128" s="54"/>
      <c r="F128" s="53"/>
      <c r="G128" s="53"/>
      <c r="H128" s="53"/>
    </row>
    <row r="129" spans="4:8" ht="18.75" x14ac:dyDescent="0.3">
      <c r="D129" s="7"/>
      <c r="E129" s="54"/>
      <c r="F129" s="53"/>
      <c r="G129" s="53"/>
      <c r="H129" s="53"/>
    </row>
    <row r="130" spans="4:8" ht="18.75" x14ac:dyDescent="0.3">
      <c r="D130" s="7"/>
      <c r="E130" s="54"/>
      <c r="F130" s="53"/>
      <c r="G130" s="53"/>
      <c r="H130" s="53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A7:B7"/>
    <mergeCell ref="A8:B8"/>
    <mergeCell ref="J10:J12"/>
    <mergeCell ref="K10:K12"/>
    <mergeCell ref="L10:L12"/>
    <mergeCell ref="H11:H12"/>
    <mergeCell ref="I10:I12"/>
    <mergeCell ref="J9:O9"/>
    <mergeCell ref="M10:N10"/>
    <mergeCell ref="M11:M12"/>
    <mergeCell ref="N11:N12"/>
  </mergeCells>
  <pageMargins left="0.19685039370078741" right="0.19685039370078741" top="0.39370078740157483" bottom="0.19685039370078741" header="0" footer="0"/>
  <pageSetup paperSize="9" scale="64" fitToWidth="6" fitToHeight="6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2023-12-14T07:46:00Z</cp:lastPrinted>
  <dcterms:created xsi:type="dcterms:W3CDTF">2021-01-06T10:04:20Z</dcterms:created>
  <dcterms:modified xsi:type="dcterms:W3CDTF">2024-02-28T09:28:34Z</dcterms:modified>
</cp:coreProperties>
</file>